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<sst xmlns="http://schemas.openxmlformats.org/spreadsheetml/2006/main" count="447" uniqueCount="258">
  <si>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</si>
  <si>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</si>
  <si>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</si>
  <si>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</si>
  <si>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</si>
  <si>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</si>
  <si>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</si>
  <si>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</si>
  <si>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</si>
  <si>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</si>
  <si>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</si>
  <si>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</si>
  <si>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</si>
  <si>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</si>
  <si>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</si>
  <si>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</si>
  <si>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</si>
  <si>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</si>
  <si>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</si>
  <si>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</si>
  <si>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</si>
  <si>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</si>
  <si>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</si>
  <si>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</si>
  <si>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</si>
  <si>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</si>
  <si>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</si>
  <si>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</si>
  <si>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</si>
  <si>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</si>
  <si>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</si>
  <si>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</si>
  <si>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</si>
  <si>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</si>
  <si>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</si>
  <si>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</si>
  <si>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</si>
  <si>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</si>
  <si>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</si>
  <si>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</si>
  <si>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</si>
  <si>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</si>
  <si>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</si>
  <si>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</si>
  <si>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</si>
  <si>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</si>
  <si>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</si>
  <si>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</si>
  <si>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</si>
  <si>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</si>
  <si>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</si>
  <si>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</si>
  <si>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</si>
  <si>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</si>
  <si>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</si>
  <si>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</si>
  <si>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</si>
  <si>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</si>
  <si>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</si>
  <si>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</si>
  <si>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</si>
  <si>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</si>
  <si>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</si>
  <si>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</si>
  <si>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</si>
  <si>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</si>
  <si>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</si>
  <si>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</si>
  <si>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</si>
  <si>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</si>
  <si>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186m</t>
  </si>
  <si>
    <t>RB52W1</t>
  </si>
  <si>
    <t>RB52W2</t>
  </si>
  <si>
    <t>RB52W3</t>
  </si>
  <si>
    <t>RB52W4</t>
  </si>
  <si>
    <t>RB52W5</t>
  </si>
  <si>
    <t>a</t>
  </si>
  <si>
    <t>RB52W6</t>
  </si>
  <si>
    <t>RB52W7</t>
  </si>
  <si>
    <t>RB52W8</t>
  </si>
  <si>
    <t>RB52W9</t>
  </si>
  <si>
    <t>RB52W10</t>
  </si>
  <si>
    <t>RB52W11</t>
  </si>
  <si>
    <t>RB52W12</t>
  </si>
  <si>
    <t>RB52W13</t>
  </si>
  <si>
    <t>RB52W14</t>
  </si>
  <si>
    <t>RB52W15</t>
  </si>
  <si>
    <t>RB52W16</t>
  </si>
  <si>
    <t>RB52W17</t>
  </si>
  <si>
    <t>RB52W18</t>
  </si>
  <si>
    <t>RB52W19</t>
  </si>
  <si>
    <t>RB52W20</t>
  </si>
  <si>
    <t>RB52W22</t>
  </si>
  <si>
    <t>RB52W21</t>
  </si>
  <si>
    <t>RB52W23</t>
  </si>
  <si>
    <t>RB52W24</t>
  </si>
  <si>
    <t>RB52W25</t>
  </si>
  <si>
    <t>RB52W26</t>
  </si>
  <si>
    <t>RB52W27</t>
  </si>
  <si>
    <t>RB52W28</t>
  </si>
  <si>
    <t>RB52W29</t>
  </si>
  <si>
    <t>RB52W30</t>
  </si>
  <si>
    <t>RB52W31</t>
  </si>
  <si>
    <t>RB52W32</t>
  </si>
  <si>
    <t>RB52W33</t>
  </si>
  <si>
    <t>RB52W34</t>
  </si>
  <si>
    <t>RB52W35</t>
  </si>
  <si>
    <t>RB52W36</t>
  </si>
  <si>
    <t>RB52W37</t>
  </si>
  <si>
    <t>RB52W38</t>
  </si>
  <si>
    <t>RB52W39</t>
  </si>
  <si>
    <t>RB52W40</t>
  </si>
  <si>
    <t>RB52W41</t>
  </si>
  <si>
    <t>RB52W42</t>
  </si>
  <si>
    <t>RB52W43</t>
  </si>
  <si>
    <t>RB52W44</t>
  </si>
  <si>
    <t>RB52W45</t>
  </si>
  <si>
    <t>RB52W46</t>
  </si>
  <si>
    <t>RB52W47</t>
  </si>
  <si>
    <t>RB52W48</t>
  </si>
  <si>
    <t>RB52W49</t>
  </si>
  <si>
    <t>RB52W50</t>
  </si>
  <si>
    <t>RB52W51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</si>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</sst>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10" fillId="2" borderId="1" xfId="0" applyNumberFormat="1" applyFont="1" applyFill="1" applyBorder="1" applyAlignment="1"/>
    <xf numFmtId="178" fontId="10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8" fontId="0" fillId="0" borderId="0" xfId="0" applyNumberFormat="1">
      <alignment vertical="center"/>
    </xf>
    <xf numFmtId="178" fontId="0" fillId="0" borderId="0" xfId="0" applyNumberFormat="1" applyAlignment="1"/>
    <xf numFmtId="0" fontId="0" fillId="0" borderId="0" xfId="0" applyFont="1" applyAlignment="1"/>
    <xf numFmtId="178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8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workbookViewId="0">
      <pane xSplit="21" ySplit="2" topLeftCell="AI39" activePane="bottomRight" state="frozenSplit"/>
      <selection/>
      <selection pane="topRight"/>
      <selection pane="bottomLeft"/>
      <selection pane="bottomRight" activeCell="A13" sqref="A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186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122.7321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52.1796958405008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64.7090418238222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4.44089209850063e-15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596.13</v>
      </c>
      <c r="BC8" s="159">
        <f t="shared" si="14"/>
        <v>645.42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122.7321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122.7321</v>
      </c>
      <c r="BS8" s="52">
        <f t="shared" si="19"/>
        <v>0</v>
      </c>
      <c r="BT8" s="52">
        <f>IF(OR(LOOKUP(V8,Sheet2!A$3:A$25,Sheet2!B$3:B$25)=1,G8=0),0,AW8-AO8*0.2*G8)</f>
        <v>12.7476958405008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7.84</v>
      </c>
      <c r="D11" s="110">
        <f t="shared" si="0"/>
        <v>7.36</v>
      </c>
      <c r="E11" s="32">
        <v>7.84</v>
      </c>
      <c r="F11" s="110">
        <v>6</v>
      </c>
      <c r="G11" s="32">
        <v>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7.36</v>
      </c>
      <c r="X11" s="138">
        <f t="shared" si="3"/>
        <v>7.84</v>
      </c>
      <c r="Y11" s="138">
        <f t="shared" si="3"/>
        <v>6</v>
      </c>
      <c r="Z11" s="138">
        <f>Y11+LOOKUP(V11,Sheet2!A$3:A$24,Sheet2!J$3:J$24)</f>
        <v>6.34</v>
      </c>
      <c r="AA11" s="138">
        <f t="shared" si="7"/>
        <v>7.26</v>
      </c>
      <c r="AB11" s="138">
        <f t="shared" si="4"/>
        <v>7.74</v>
      </c>
      <c r="AC11" s="138">
        <f t="shared" si="4"/>
        <v>5.972</v>
      </c>
      <c r="AD11" s="138">
        <f>AC11+LOOKUP(V11,Sheet2!A$3:A$24,Sheet2!J$3:J$24)</f>
        <v>6.312</v>
      </c>
      <c r="AE11" s="138">
        <f t="shared" si="8"/>
        <v>1.5</v>
      </c>
      <c r="AF11" s="138">
        <f t="shared" si="9"/>
        <v>1.428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1.67</v>
      </c>
      <c r="AM11" s="138">
        <f t="shared" si="11"/>
        <v>1.598</v>
      </c>
      <c r="AN11" s="138">
        <f t="shared" si="12"/>
        <v>1.634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12.15696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0.5814</v>
      </c>
      <c r="AV11" s="154">
        <f>IF(AND(AE11&gt;3.5,AF11&gt;3.5),LOOKUP(Sheet1!V11,Sheet2!A$3:A$24,Sheet2!W$3:W$24),LOOKUP(V11,Sheet2!A$3:A$24,Sheet2!V$3:V$24))*G11</f>
        <v>0.73226380111467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6.56186723011778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3.60096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31.368</v>
      </c>
      <c r="BC11" s="159">
        <f t="shared" si="14"/>
        <v>28.912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12.15696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12.15696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2.77</v>
      </c>
      <c r="BV11" s="52">
        <f t="shared" si="21"/>
        <v>4.92</v>
      </c>
      <c r="BW11" s="32">
        <f t="shared" si="22"/>
        <v>0</v>
      </c>
    </row>
    <row r="12" spans="1:75">
      <c r="A12" s="110" t="s">
        <v>72</v>
      </c>
      <c r="B12" s="32">
        <v>7.74</v>
      </c>
      <c r="D12" s="110">
        <f t="shared" ref="D10:D52" si="27">IF(AND(B12=0,E12=0),0,IF(B12&gt;E12,E12-C12-AJ12,IF(AJ12&gt;(E12-B12),E12-AJ12-C12,B12-C12)))</f>
        <v>7.26</v>
      </c>
      <c r="E12" s="32">
        <v>7.74</v>
      </c>
      <c r="F12" s="110">
        <v>5.972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73</v>
      </c>
      <c r="B13" s="32">
        <v>8.05</v>
      </c>
      <c r="D13" s="110">
        <f t="shared" si="27"/>
        <v>7.57</v>
      </c>
      <c r="E13" s="32">
        <v>8.05</v>
      </c>
      <c r="F13" s="110">
        <v>6.8</v>
      </c>
      <c r="G13" s="32">
        <v>7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7.57</v>
      </c>
      <c r="X13" s="138">
        <f t="shared" si="3"/>
        <v>8.05</v>
      </c>
      <c r="Y13" s="138">
        <f t="shared" si="3"/>
        <v>6.8</v>
      </c>
      <c r="Z13" s="138">
        <f>Y13+LOOKUP(V13,Sheet2!A$3:A$24,Sheet2!J$3:J$24)</f>
        <v>7.14</v>
      </c>
      <c r="AA13" s="138">
        <f t="shared" si="7"/>
        <v>7.34</v>
      </c>
      <c r="AB13" s="138">
        <f t="shared" si="4"/>
        <v>7.82</v>
      </c>
      <c r="AC13" s="138">
        <f t="shared" si="4"/>
        <v>6.767</v>
      </c>
      <c r="AD13" s="138">
        <f>AC13+LOOKUP(V13,Sheet2!A$3:A$24,Sheet2!J$3:J$24)</f>
        <v>7.107</v>
      </c>
      <c r="AE13" s="138">
        <f t="shared" si="8"/>
        <v>0.910000000000001</v>
      </c>
      <c r="AF13" s="138">
        <f t="shared" si="9"/>
        <v>0.713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1.08</v>
      </c>
      <c r="AM13" s="138">
        <f t="shared" si="11"/>
        <v>0.883</v>
      </c>
      <c r="AN13" s="138">
        <f t="shared" si="12"/>
        <v>0.9815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8.51942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0.6783</v>
      </c>
      <c r="AV13" s="154">
        <f>IF(AND(AE13&gt;3.5,AF13&gt;3.5),LOOKUP(Sheet1!V13,Sheet2!A$3:A$24,Sheet2!W$3:W$24),LOOKUP(V13,Sheet2!A$3:A$24,Sheet2!V$3:V$24))*G13</f>
        <v>0.854307767967115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6.19293176847074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2.55351295663786e-15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27.461</v>
      </c>
      <c r="BC13" s="159">
        <f t="shared" si="14"/>
        <v>27.6406666666667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8.51942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8.51942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2.18</v>
      </c>
      <c r="BV13" s="52">
        <f t="shared" si="21"/>
        <v>3.74</v>
      </c>
      <c r="BW13" s="32">
        <f t="shared" si="22"/>
        <v>0</v>
      </c>
    </row>
    <row r="14" spans="1:75">
      <c r="A14" s="110" t="s">
        <v>74</v>
      </c>
      <c r="B14" s="32">
        <v>7.82</v>
      </c>
      <c r="D14" s="110">
        <f t="shared" si="27"/>
        <v>7.34</v>
      </c>
      <c r="E14" s="32">
        <v>7.82</v>
      </c>
      <c r="F14" s="110">
        <v>6.767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75</v>
      </c>
      <c r="B15" s="32">
        <v>7.88</v>
      </c>
      <c r="D15" s="110">
        <f t="shared" si="27"/>
        <v>7.4</v>
      </c>
      <c r="E15" s="32">
        <v>7.88</v>
      </c>
      <c r="F15" s="110">
        <v>5.58</v>
      </c>
      <c r="G15" s="32">
        <v>4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">
        <v>76</v>
      </c>
      <c r="T15" s="113">
        <f t="shared" si="23"/>
        <v>0</v>
      </c>
      <c r="V15" s="137">
        <f t="shared" si="2"/>
        <v>0.3</v>
      </c>
      <c r="W15" s="138">
        <f t="shared" si="6"/>
        <v>7.4</v>
      </c>
      <c r="X15" s="138">
        <f t="shared" si="3"/>
        <v>7.88</v>
      </c>
      <c r="Y15" s="138">
        <f t="shared" si="3"/>
        <v>5.58</v>
      </c>
      <c r="Z15" s="138">
        <f>Y15+LOOKUP(V15,Sheet2!A$3:A$24,Sheet2!J$3:J$24)</f>
        <v>5.92</v>
      </c>
      <c r="AA15" s="138">
        <f t="shared" si="7"/>
        <v>7.42</v>
      </c>
      <c r="AB15" s="138">
        <f t="shared" si="4"/>
        <v>7.9</v>
      </c>
      <c r="AC15" s="138">
        <f t="shared" si="4"/>
        <v>5.558</v>
      </c>
      <c r="AD15" s="138">
        <f>AC15+LOOKUP(V15,Sheet2!A$3:A$24,Sheet2!J$3:J$24)</f>
        <v>5.898</v>
      </c>
      <c r="AE15" s="138">
        <f t="shared" si="8"/>
        <v>1.96</v>
      </c>
      <c r="AF15" s="138">
        <f t="shared" si="9"/>
        <v>2.002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2.48</v>
      </c>
      <c r="AM15" s="138">
        <f t="shared" si="11"/>
        <v>2.522</v>
      </c>
      <c r="AN15" s="138">
        <f t="shared" si="12"/>
        <v>2.501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12.40496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1.736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0.3876</v>
      </c>
      <c r="AV15" s="154">
        <f>IF(AND(AE15&gt;3.5,AF15&gt;3.5),LOOKUP(Sheet1!V15,Sheet2!A$3:A$24,Sheet2!W$3:W$24),LOOKUP(V15,Sheet2!A$3:A$24,Sheet2!V$3:V$24))*G15</f>
        <v>0.48817586740978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4.37457815341185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4.96496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27.848</v>
      </c>
      <c r="BC15" s="159">
        <f t="shared" si="14"/>
        <v>23.8986666666667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12.40496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12.40496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3.622</v>
      </c>
      <c r="BV15" s="52">
        <f t="shared" si="21"/>
        <v>6.624</v>
      </c>
      <c r="BW15" s="32">
        <f t="shared" si="22"/>
        <v>4</v>
      </c>
    </row>
    <row r="16" spans="1:75">
      <c r="A16" s="110" t="s">
        <v>77</v>
      </c>
      <c r="B16" s="32">
        <v>7.9</v>
      </c>
      <c r="D16" s="110">
        <f t="shared" si="27"/>
        <v>7.42</v>
      </c>
      <c r="E16" s="32">
        <v>7.9</v>
      </c>
      <c r="F16" s="110">
        <v>5.558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78</v>
      </c>
      <c r="B17" s="32">
        <v>7.93</v>
      </c>
      <c r="D17" s="110">
        <f t="shared" si="27"/>
        <v>7.45</v>
      </c>
      <c r="E17" s="32">
        <v>7.93</v>
      </c>
      <c r="F17" s="110">
        <v>6.33</v>
      </c>
      <c r="G17" s="32">
        <v>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7.45</v>
      </c>
      <c r="X17" s="138">
        <f t="shared" si="3"/>
        <v>7.93</v>
      </c>
      <c r="Y17" s="138">
        <f t="shared" si="3"/>
        <v>6.33</v>
      </c>
      <c r="Z17" s="138">
        <f>Y17+LOOKUP(V17,Sheet2!A$3:A$24,Sheet2!J$3:J$24)</f>
        <v>6.67</v>
      </c>
      <c r="AA17" s="138">
        <f t="shared" si="7"/>
        <v>7.22</v>
      </c>
      <c r="AB17" s="138">
        <f t="shared" si="4"/>
        <v>7.7</v>
      </c>
      <c r="AC17" s="138">
        <f t="shared" si="4"/>
        <v>6.296</v>
      </c>
      <c r="AD17" s="138">
        <f>AC17+LOOKUP(V17,Sheet2!A$3:A$24,Sheet2!J$3:J$24)</f>
        <v>6.636</v>
      </c>
      <c r="AE17" s="138">
        <f t="shared" si="8"/>
        <v>1.26</v>
      </c>
      <c r="AF17" s="138">
        <f t="shared" si="9"/>
        <v>1.064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1.43</v>
      </c>
      <c r="AM17" s="138">
        <f t="shared" si="11"/>
        <v>1.234</v>
      </c>
      <c r="AN17" s="138">
        <f t="shared" si="12"/>
        <v>1.332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11.56176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0.6783</v>
      </c>
      <c r="AV17" s="154">
        <f>IF(AND(AE17&gt;3.5,AF17&gt;3.5),LOOKUP(Sheet1!V17,Sheet2!A$3:A$24,Sheet2!W$3:W$24),LOOKUP(V17,Sheet2!A$3:A$24,Sheet2!V$3:V$24))*G17</f>
        <v>0.854307767967115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7.65551176847074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1.57976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32.368</v>
      </c>
      <c r="BC17" s="159">
        <f t="shared" si="14"/>
        <v>30.912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11.56176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11.56176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2.53</v>
      </c>
      <c r="BV17" s="52">
        <f t="shared" si="21"/>
        <v>4.44</v>
      </c>
      <c r="BW17" s="32">
        <f t="shared" si="22"/>
        <v>0</v>
      </c>
    </row>
    <row r="18" spans="1:75">
      <c r="A18" s="110" t="s">
        <v>79</v>
      </c>
      <c r="B18" s="32">
        <v>7.7</v>
      </c>
      <c r="D18" s="110">
        <f t="shared" si="27"/>
        <v>7.22</v>
      </c>
      <c r="E18" s="32">
        <v>7.7</v>
      </c>
      <c r="F18" s="110">
        <v>6.296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80</v>
      </c>
      <c r="B19" s="32">
        <v>7.8</v>
      </c>
      <c r="D19" s="110">
        <f t="shared" si="27"/>
        <v>7.32</v>
      </c>
      <c r="E19" s="32">
        <v>7.8</v>
      </c>
      <c r="F19" s="110">
        <v>6.619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7.32</v>
      </c>
      <c r="X19" s="138">
        <f t="shared" ref="X19:X73" si="28">IF($G19=0,0,E19)</f>
        <v>7.8</v>
      </c>
      <c r="Y19" s="138">
        <f t="shared" ref="Y19:Y73" si="29">IF($G19=0,0,F19)</f>
        <v>6.619</v>
      </c>
      <c r="Z19" s="138">
        <f>Y19+LOOKUP(V19,Sheet2!A$3:A$24,Sheet2!J$3:J$24)</f>
        <v>6.959</v>
      </c>
      <c r="AA19" s="138">
        <f t="shared" si="7"/>
        <v>7.36</v>
      </c>
      <c r="AB19" s="138">
        <f t="shared" ref="AB19:AB73" si="30">IF($G19=0,0,E20)</f>
        <v>7.84</v>
      </c>
      <c r="AC19" s="138">
        <f t="shared" ref="AC19:AC73" si="31">IF($G19=0,0,F20)</f>
        <v>6.6</v>
      </c>
      <c r="AD19" s="138">
        <f>AC19+LOOKUP(V19,Sheet2!A$3:A$24,Sheet2!J$3:J$24)</f>
        <v>6.94</v>
      </c>
      <c r="AE19" s="138">
        <f t="shared" si="8"/>
        <v>0.841</v>
      </c>
      <c r="AF19" s="138">
        <f t="shared" si="9"/>
        <v>0.9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1.011</v>
      </c>
      <c r="AM19" s="138">
        <f t="shared" si="11"/>
        <v>1.07</v>
      </c>
      <c r="AN19" s="138">
        <f t="shared" si="12"/>
        <v>1.0405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5.16088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0.3876</v>
      </c>
      <c r="AV19" s="154">
        <f>IF(AND(AE19&gt;3.5,AF19&gt;3.5),LOOKUP(Sheet1!V19,Sheet2!A$3:A$24,Sheet2!W$3:W$24),LOOKUP(V19,Sheet2!A$3:A$24,Sheet2!V$3:V$24))*G19</f>
        <v>0.48817586740978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3.83145815341185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4.44089209850063e-16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16.164</v>
      </c>
      <c r="BC19" s="159">
        <f t="shared" si="14"/>
        <v>16.1093333333333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5.16088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5.16088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2.17</v>
      </c>
      <c r="BV19" s="52">
        <f t="shared" si="21"/>
        <v>3.72</v>
      </c>
      <c r="BW19" s="32">
        <f t="shared" si="22"/>
        <v>0</v>
      </c>
    </row>
    <row r="20" spans="1:75">
      <c r="A20" s="110" t="s">
        <v>81</v>
      </c>
      <c r="B20" s="32">
        <v>7.84</v>
      </c>
      <c r="D20" s="110">
        <f t="shared" si="27"/>
        <v>7.36</v>
      </c>
      <c r="E20" s="32">
        <v>7.84</v>
      </c>
      <c r="F20" s="110">
        <v>6.6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82</v>
      </c>
      <c r="B21" s="32">
        <v>7.78</v>
      </c>
      <c r="D21" s="110">
        <f t="shared" si="27"/>
        <v>7.3</v>
      </c>
      <c r="E21" s="32">
        <v>7.78</v>
      </c>
      <c r="F21" s="110">
        <v>7.027</v>
      </c>
      <c r="G21" s="32">
        <v>5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 t="str">
        <f t="shared" si="23"/>
        <v>Y</v>
      </c>
      <c r="V21" s="137">
        <f t="shared" si="2"/>
        <v>0.3</v>
      </c>
      <c r="W21" s="138">
        <f t="shared" si="6"/>
        <v>7.3</v>
      </c>
      <c r="X21" s="138">
        <f t="shared" si="28"/>
        <v>7.78</v>
      </c>
      <c r="Y21" s="138">
        <f t="shared" si="29"/>
        <v>7.027</v>
      </c>
      <c r="Z21" s="138">
        <f>Y21+LOOKUP(V21,Sheet2!A$3:A$24,Sheet2!J$3:J$24)</f>
        <v>7.367</v>
      </c>
      <c r="AA21" s="138">
        <f t="shared" si="7"/>
        <v>7.29</v>
      </c>
      <c r="AB21" s="138">
        <f t="shared" si="30"/>
        <v>7.77</v>
      </c>
      <c r="AC21" s="138">
        <f t="shared" si="31"/>
        <v>7</v>
      </c>
      <c r="AD21" s="138">
        <f>AC21+LOOKUP(V21,Sheet2!A$3:A$24,Sheet2!J$3:J$24)</f>
        <v>7.34</v>
      </c>
      <c r="AE21" s="138">
        <f t="shared" si="8"/>
        <v>0.413</v>
      </c>
      <c r="AF21" s="138">
        <f t="shared" si="9"/>
        <v>0.43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0.583000000000001</v>
      </c>
      <c r="AM21" s="138">
        <f t="shared" si="11"/>
        <v>0.599999999999999</v>
      </c>
      <c r="AN21" s="138">
        <f t="shared" si="12"/>
        <v>0.5915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3.6673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0.4845</v>
      </c>
      <c r="AV21" s="154">
        <f>IF(AND(AE21&gt;3.5,AF21&gt;3.5),LOOKUP(Sheet1!V21,Sheet2!A$3:A$24,Sheet2!W$3:W$24),LOOKUP(V21,Sheet2!A$3:A$24,Sheet2!V$3:V$24))*G21</f>
        <v>0.610219834262225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1.49409999999999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1.55272269176481</v>
      </c>
      <c r="BB21" s="158">
        <f>IF(S21="A",LOOKUP(S21,Sheet3!F$2:F$9,Sheet3!H$2:H$9)*(AN21+AJ21+0.5)*G21*IF(L21=1,2,IF(L21=2,1,0)),0)</f>
        <v>15.715</v>
      </c>
      <c r="BC21" s="159">
        <f t="shared" si="14"/>
        <v>17.1433333333333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3.6673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3.6673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1.7</v>
      </c>
      <c r="BV21" s="52">
        <f t="shared" si="21"/>
        <v>2.78</v>
      </c>
      <c r="BW21" s="32">
        <f t="shared" si="22"/>
        <v>0</v>
      </c>
    </row>
    <row r="22" spans="1:75">
      <c r="A22" s="110" t="s">
        <v>83</v>
      </c>
      <c r="B22" s="32">
        <v>7.77</v>
      </c>
      <c r="D22" s="110">
        <f t="shared" si="27"/>
        <v>7.29</v>
      </c>
      <c r="E22" s="32">
        <v>7.77</v>
      </c>
      <c r="F22" s="110">
        <v>7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84</v>
      </c>
      <c r="B23" s="32">
        <v>7.78</v>
      </c>
      <c r="D23" s="110">
        <f t="shared" si="27"/>
        <v>7.3</v>
      </c>
      <c r="E23" s="32">
        <v>7.78</v>
      </c>
      <c r="F23" s="110">
        <v>7.024</v>
      </c>
      <c r="G23" s="32">
        <v>5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 t="str">
        <f t="shared" si="23"/>
        <v>Y</v>
      </c>
      <c r="V23" s="137">
        <f t="shared" si="2"/>
        <v>0.3</v>
      </c>
      <c r="W23" s="138">
        <f t="shared" si="6"/>
        <v>7.3</v>
      </c>
      <c r="X23" s="138">
        <f t="shared" si="28"/>
        <v>7.78</v>
      </c>
      <c r="Y23" s="138">
        <f t="shared" si="29"/>
        <v>7.024</v>
      </c>
      <c r="Z23" s="138">
        <f>Y23+LOOKUP(V23,Sheet2!A$3:A$24,Sheet2!J$3:J$24)</f>
        <v>7.364</v>
      </c>
      <c r="AA23" s="138">
        <f t="shared" si="7"/>
        <v>7.26</v>
      </c>
      <c r="AB23" s="138">
        <f t="shared" si="30"/>
        <v>7.74</v>
      </c>
      <c r="AC23" s="138">
        <f t="shared" si="31"/>
        <v>7</v>
      </c>
      <c r="AD23" s="138">
        <f>AC23+LOOKUP(V23,Sheet2!A$3:A$24,Sheet2!J$3:J$24)</f>
        <v>7.34</v>
      </c>
      <c r="AE23" s="138">
        <f t="shared" si="8"/>
        <v>0.416</v>
      </c>
      <c r="AF23" s="138">
        <f t="shared" si="9"/>
        <v>0.4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0.586000000000001</v>
      </c>
      <c r="AM23" s="138">
        <f t="shared" si="11"/>
        <v>0.57</v>
      </c>
      <c r="AN23" s="138">
        <f t="shared" si="12"/>
        <v>0.578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3.5836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0.4845</v>
      </c>
      <c r="AV23" s="154">
        <f>IF(AND(AE23&gt;3.5,AF23&gt;3.5),LOOKUP(Sheet1!V23,Sheet2!A$3:A$24,Sheet2!W$3:W$24),LOOKUP(V23,Sheet2!A$3:A$24,Sheet2!V$3:V$24))*G23</f>
        <v>0.610219834262225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1.3987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1.55272269176481</v>
      </c>
      <c r="BB23" s="158">
        <f>IF(S23="A",LOOKUP(S23,Sheet3!F$2:F$9,Sheet3!H$2:H$9)*(AN23+AJ23+0.5)*G23*IF(L23=1,2,IF(L23=2,1,0)),0)</f>
        <v>15.58</v>
      </c>
      <c r="BC23" s="159">
        <f t="shared" si="14"/>
        <v>17.0533333333333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3.5836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3.5836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1.686</v>
      </c>
      <c r="BV23" s="52">
        <f t="shared" si="21"/>
        <v>2.752</v>
      </c>
      <c r="BW23" s="32">
        <f t="shared" si="22"/>
        <v>0</v>
      </c>
    </row>
    <row r="24" spans="1:75">
      <c r="A24" s="110" t="s">
        <v>85</v>
      </c>
      <c r="B24" s="32">
        <v>7.74</v>
      </c>
      <c r="D24" s="110">
        <f t="shared" si="27"/>
        <v>7.26</v>
      </c>
      <c r="E24" s="32">
        <v>7.74</v>
      </c>
      <c r="F24" s="110">
        <v>7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86</v>
      </c>
      <c r="B25" s="32">
        <v>7.88</v>
      </c>
      <c r="D25" s="110">
        <f t="shared" si="27"/>
        <v>7.4</v>
      </c>
      <c r="E25" s="32">
        <v>7.88</v>
      </c>
      <c r="F25" s="110">
        <v>6.888</v>
      </c>
      <c r="G25" s="32">
        <v>6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7.4</v>
      </c>
      <c r="X25" s="138">
        <f t="shared" si="28"/>
        <v>7.88</v>
      </c>
      <c r="Y25" s="138">
        <f t="shared" si="29"/>
        <v>6.888</v>
      </c>
      <c r="Z25" s="138">
        <f>Y25+LOOKUP(V25,Sheet2!A$3:A$24,Sheet2!J$3:J$24)</f>
        <v>7.228</v>
      </c>
      <c r="AA25" s="138">
        <f t="shared" si="7"/>
        <v>7.35</v>
      </c>
      <c r="AB25" s="138">
        <f t="shared" si="30"/>
        <v>7.83</v>
      </c>
      <c r="AC25" s="138">
        <f t="shared" si="31"/>
        <v>6.86</v>
      </c>
      <c r="AD25" s="138">
        <f>AC25+LOOKUP(V25,Sheet2!A$3:A$24,Sheet2!J$3:J$24)</f>
        <v>7.2</v>
      </c>
      <c r="AE25" s="138">
        <f t="shared" si="8"/>
        <v>0.652</v>
      </c>
      <c r="AF25" s="138">
        <f t="shared" si="9"/>
        <v>0.63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0.822000000000001</v>
      </c>
      <c r="AM25" s="138">
        <f t="shared" si="11"/>
        <v>0.799999999999999</v>
      </c>
      <c r="AN25" s="138">
        <f t="shared" si="12"/>
        <v>0.811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6.03384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0.5814</v>
      </c>
      <c r="AV25" s="154">
        <f>IF(AND(AE25&gt;3.5,AF25&gt;3.5),LOOKUP(Sheet1!V25,Sheet2!A$3:A$24,Sheet2!W$3:W$24),LOOKUP(V25,Sheet2!A$3:A$24,Sheet2!V$3:V$24))*G25</f>
        <v>0.73226380111467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4.17074723011778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21.492</v>
      </c>
      <c r="BC25" s="159">
        <f t="shared" si="14"/>
        <v>22.328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6.03384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6.03384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1.922</v>
      </c>
      <c r="BV25" s="52">
        <f t="shared" si="21"/>
        <v>3.224</v>
      </c>
      <c r="BW25" s="32">
        <f t="shared" si="22"/>
        <v>0</v>
      </c>
    </row>
    <row r="26" spans="1:75">
      <c r="A26" s="110" t="s">
        <v>87</v>
      </c>
      <c r="B26" s="32">
        <v>7.83</v>
      </c>
      <c r="D26" s="110">
        <f t="shared" si="27"/>
        <v>7.35</v>
      </c>
      <c r="E26" s="32">
        <v>7.83</v>
      </c>
      <c r="F26" s="110">
        <v>6.86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 t="s">
        <v>88</v>
      </c>
      <c r="B27" s="32">
        <v>7.85</v>
      </c>
      <c r="D27" s="110">
        <f t="shared" si="27"/>
        <v>7.37</v>
      </c>
      <c r="E27" s="32">
        <v>7.85</v>
      </c>
      <c r="F27" s="110">
        <v>6.88</v>
      </c>
      <c r="G27" s="32">
        <v>4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7.37</v>
      </c>
      <c r="X27" s="138">
        <f t="shared" si="28"/>
        <v>7.85</v>
      </c>
      <c r="Y27" s="138">
        <f t="shared" si="29"/>
        <v>6.88</v>
      </c>
      <c r="Z27" s="138">
        <f>Y27+LOOKUP(V27,Sheet2!A$3:A$24,Sheet2!J$3:J$24)</f>
        <v>7.22</v>
      </c>
      <c r="AA27" s="138">
        <f t="shared" si="7"/>
        <v>7.33</v>
      </c>
      <c r="AB27" s="138">
        <f t="shared" si="30"/>
        <v>7.81</v>
      </c>
      <c r="AC27" s="138">
        <f t="shared" si="31"/>
        <v>6.86</v>
      </c>
      <c r="AD27" s="138">
        <f>AC27+LOOKUP(V27,Sheet2!A$3:A$24,Sheet2!J$3:J$24)</f>
        <v>7.2</v>
      </c>
      <c r="AE27" s="138">
        <f t="shared" si="8"/>
        <v>0.63</v>
      </c>
      <c r="AF27" s="138">
        <f t="shared" si="9"/>
        <v>0.609999999999999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0.799999999999999</v>
      </c>
      <c r="AM27" s="138">
        <f t="shared" si="11"/>
        <v>0.78</v>
      </c>
      <c r="AN27" s="138">
        <f t="shared" si="12"/>
        <v>0.79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3.9184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0.3876</v>
      </c>
      <c r="AV27" s="154">
        <f>IF(AND(AE27&gt;3.5,AF27&gt;3.5),LOOKUP(Sheet1!V27,Sheet2!A$3:A$24,Sheet2!W$3:W$24),LOOKUP(V27,Sheet2!A$3:A$24,Sheet2!V$3:V$24))*G27</f>
        <v>0.48817586740978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2.74497815341185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14.16</v>
      </c>
      <c r="BC27" s="159">
        <f t="shared" si="14"/>
        <v>14.7733333333333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3.9184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3.9184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1.9</v>
      </c>
      <c r="BV27" s="52">
        <f t="shared" si="21"/>
        <v>3.18</v>
      </c>
      <c r="BW27" s="32">
        <f t="shared" si="22"/>
        <v>0</v>
      </c>
    </row>
    <row r="28" spans="1:75">
      <c r="A28" s="110" t="s">
        <v>89</v>
      </c>
      <c r="B28" s="32">
        <v>7.81</v>
      </c>
      <c r="D28" s="110">
        <f t="shared" si="27"/>
        <v>7.33</v>
      </c>
      <c r="E28" s="32">
        <v>7.81</v>
      </c>
      <c r="F28" s="110">
        <v>6.86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10" t="s">
        <v>90</v>
      </c>
      <c r="B29" s="32">
        <v>7.87</v>
      </c>
      <c r="D29" s="110">
        <f t="shared" si="27"/>
        <v>7.39</v>
      </c>
      <c r="E29" s="32">
        <v>7.87</v>
      </c>
      <c r="F29" s="110">
        <v>5.6</v>
      </c>
      <c r="G29" s="32">
        <v>6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0.3</v>
      </c>
      <c r="W29" s="138">
        <f t="shared" si="6"/>
        <v>7.39</v>
      </c>
      <c r="X29" s="138">
        <f t="shared" si="28"/>
        <v>7.87</v>
      </c>
      <c r="Y29" s="138">
        <f t="shared" si="29"/>
        <v>5.6</v>
      </c>
      <c r="Z29" s="138">
        <f>Y29+LOOKUP(V29,Sheet2!A$3:A$24,Sheet2!J$3:J$24)</f>
        <v>5.94</v>
      </c>
      <c r="AA29" s="138">
        <f t="shared" si="7"/>
        <v>7.36</v>
      </c>
      <c r="AB29" s="138">
        <f t="shared" si="30"/>
        <v>7.84</v>
      </c>
      <c r="AC29" s="138">
        <f t="shared" si="31"/>
        <v>5.572</v>
      </c>
      <c r="AD29" s="138">
        <f>AC29+LOOKUP(V29,Sheet2!A$3:A$24,Sheet2!J$3:J$24)</f>
        <v>5.912</v>
      </c>
      <c r="AE29" s="138">
        <f t="shared" si="8"/>
        <v>1.93</v>
      </c>
      <c r="AF29" s="138">
        <f t="shared" si="9"/>
        <v>1.928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2.1</v>
      </c>
      <c r="AM29" s="138">
        <f t="shared" si="11"/>
        <v>2.098</v>
      </c>
      <c r="AN29" s="138">
        <f t="shared" si="12"/>
        <v>2.099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2">
        <f t="shared" si="13"/>
        <v>15.61656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0.5814</v>
      </c>
      <c r="AV29" s="154">
        <f>IF(AND(AE29&gt;3.5,AF29&gt;3.5),LOOKUP(Sheet1!V29,Sheet2!A$3:A$24,Sheet2!W$3:W$24),LOOKUP(V29,Sheet2!A$3:A$24,Sheet2!V$3:V$24))*G29</f>
        <v>0.73226380111467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6.56186723011778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7.06056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36.948</v>
      </c>
      <c r="BC29" s="159">
        <f t="shared" si="14"/>
        <v>32.632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15.61656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15.61656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3.2</v>
      </c>
      <c r="BV29" s="52">
        <f t="shared" si="21"/>
        <v>5.78</v>
      </c>
      <c r="BW29" s="32">
        <f t="shared" si="22"/>
        <v>0</v>
      </c>
    </row>
    <row r="30" spans="1:75">
      <c r="A30" s="110" t="s">
        <v>91</v>
      </c>
      <c r="B30" s="32">
        <v>7.84</v>
      </c>
      <c r="D30" s="110">
        <f t="shared" si="27"/>
        <v>7.36</v>
      </c>
      <c r="E30" s="32">
        <v>7.84</v>
      </c>
      <c r="F30" s="110">
        <v>5.572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10" t="s">
        <v>92</v>
      </c>
      <c r="B31" s="32">
        <v>7.84</v>
      </c>
      <c r="D31" s="110">
        <f t="shared" si="27"/>
        <v>7.36</v>
      </c>
      <c r="E31" s="32">
        <v>7.84</v>
      </c>
      <c r="F31" s="110">
        <v>5.983</v>
      </c>
      <c r="G31" s="32">
        <v>3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0.3</v>
      </c>
      <c r="W31" s="138">
        <f t="shared" si="6"/>
        <v>7.36</v>
      </c>
      <c r="X31" s="138">
        <f t="shared" si="28"/>
        <v>7.84</v>
      </c>
      <c r="Y31" s="138">
        <f t="shared" si="29"/>
        <v>5.983</v>
      </c>
      <c r="Z31" s="138">
        <f>Y31+LOOKUP(V31,Sheet2!A$3:A$24,Sheet2!J$3:J$24)</f>
        <v>6.323</v>
      </c>
      <c r="AA31" s="138">
        <f t="shared" si="7"/>
        <v>7.37</v>
      </c>
      <c r="AB31" s="138">
        <f t="shared" si="30"/>
        <v>7.85</v>
      </c>
      <c r="AC31" s="138">
        <f t="shared" si="31"/>
        <v>6</v>
      </c>
      <c r="AD31" s="138">
        <f>AC31+LOOKUP(V31,Sheet2!A$3:A$24,Sheet2!J$3:J$24)</f>
        <v>6.34</v>
      </c>
      <c r="AE31" s="138">
        <f t="shared" si="8"/>
        <v>1.517</v>
      </c>
      <c r="AF31" s="138">
        <f t="shared" si="9"/>
        <v>1.51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1.687</v>
      </c>
      <c r="AM31" s="138">
        <f t="shared" si="11"/>
        <v>1.68</v>
      </c>
      <c r="AN31" s="138">
        <f t="shared" si="12"/>
        <v>1.6835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2">
        <f t="shared" si="13"/>
        <v>6.26262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0.2907</v>
      </c>
      <c r="AV31" s="154">
        <f>IF(AND(AE31&gt;3.5,AF31&gt;3.5),LOOKUP(Sheet1!V31,Sheet2!A$3:A$24,Sheet2!W$3:W$24),LOOKUP(V31,Sheet2!A$3:A$24,Sheet2!V$3:V$24))*G31</f>
        <v>0.366131900557335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3.28093361505889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1.98462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15.981</v>
      </c>
      <c r="BC31" s="159">
        <f t="shared" si="14"/>
        <v>14.654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6.26262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6.26262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2.787</v>
      </c>
      <c r="BV31" s="52">
        <f t="shared" si="21"/>
        <v>4.954</v>
      </c>
      <c r="BW31" s="32">
        <f t="shared" si="22"/>
        <v>0</v>
      </c>
    </row>
    <row r="32" spans="1:75">
      <c r="A32" s="110" t="s">
        <v>93</v>
      </c>
      <c r="B32" s="32">
        <v>7.85</v>
      </c>
      <c r="D32" s="110">
        <f t="shared" si="27"/>
        <v>7.37</v>
      </c>
      <c r="E32" s="32">
        <v>7.85</v>
      </c>
      <c r="F32" s="110">
        <v>6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10" t="s">
        <v>94</v>
      </c>
      <c r="B33" s="32">
        <v>7.84</v>
      </c>
      <c r="D33" s="110">
        <f t="shared" si="27"/>
        <v>7.36</v>
      </c>
      <c r="E33" s="32">
        <v>7.84</v>
      </c>
      <c r="F33" s="110">
        <v>5.855</v>
      </c>
      <c r="G33" s="32">
        <v>11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7.36</v>
      </c>
      <c r="X33" s="138">
        <f t="shared" si="28"/>
        <v>7.84</v>
      </c>
      <c r="Y33" s="138">
        <f t="shared" si="29"/>
        <v>5.855</v>
      </c>
      <c r="Z33" s="138">
        <f>Y33+LOOKUP(V33,Sheet2!A$3:A$24,Sheet2!J$3:J$24)</f>
        <v>6.195</v>
      </c>
      <c r="AA33" s="138">
        <f t="shared" si="7"/>
        <v>7.27</v>
      </c>
      <c r="AB33" s="138">
        <f t="shared" si="30"/>
        <v>7.75</v>
      </c>
      <c r="AC33" s="138">
        <f t="shared" si="31"/>
        <v>5.8</v>
      </c>
      <c r="AD33" s="138">
        <f>AC33+LOOKUP(V33,Sheet2!A$3:A$24,Sheet2!J$3:J$24)</f>
        <v>6.14</v>
      </c>
      <c r="AE33" s="138">
        <f t="shared" si="8"/>
        <v>1.645</v>
      </c>
      <c r="AF33" s="138">
        <f t="shared" si="9"/>
        <v>1.61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1.815</v>
      </c>
      <c r="AM33" s="138">
        <f t="shared" si="11"/>
        <v>1.78</v>
      </c>
      <c r="AN33" s="138">
        <f t="shared" si="12"/>
        <v>1.7975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24.5179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1.0659</v>
      </c>
      <c r="AV33" s="154">
        <f>IF(AND(AE33&gt;3.5,AF33&gt;3.5),LOOKUP(Sheet1!V33,Sheet2!A$3:A$24,Sheet2!W$3:W$24),LOOKUP(V33,Sheet2!A$3:A$24,Sheet2!V$3:V$24))*G33</f>
        <v>1.34248363537689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12.0300899218826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8.83189999999999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61.105</v>
      </c>
      <c r="BC33" s="159">
        <f t="shared" si="14"/>
        <v>55.4033333333333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24.5179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24.5179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2.915</v>
      </c>
      <c r="BV33" s="52">
        <f t="shared" si="21"/>
        <v>5.21</v>
      </c>
      <c r="BW33" s="32">
        <f t="shared" si="22"/>
        <v>0</v>
      </c>
    </row>
    <row r="34" spans="1:75">
      <c r="A34" s="110" t="s">
        <v>95</v>
      </c>
      <c r="B34" s="32">
        <v>7.75</v>
      </c>
      <c r="D34" s="110">
        <f t="shared" si="27"/>
        <v>7.27</v>
      </c>
      <c r="E34" s="32">
        <v>7.75</v>
      </c>
      <c r="F34" s="110">
        <v>5.8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10" t="s">
        <v>96</v>
      </c>
      <c r="B35" s="32">
        <v>7.85</v>
      </c>
      <c r="D35" s="110">
        <f t="shared" si="27"/>
        <v>7.37</v>
      </c>
      <c r="E35" s="32">
        <v>7.85</v>
      </c>
      <c r="F35" s="110">
        <v>5.467</v>
      </c>
      <c r="G35" s="32">
        <v>10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1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2" t="s">
        <v>76</v>
      </c>
      <c r="T35" s="113">
        <f t="shared" si="23"/>
        <v>0</v>
      </c>
      <c r="V35" s="137">
        <f t="shared" si="2"/>
        <v>0.3</v>
      </c>
      <c r="W35" s="138">
        <f t="shared" si="6"/>
        <v>7.37</v>
      </c>
      <c r="X35" s="138">
        <f t="shared" si="28"/>
        <v>7.85</v>
      </c>
      <c r="Y35" s="138">
        <f t="shared" si="29"/>
        <v>5.467</v>
      </c>
      <c r="Z35" s="138">
        <f>Y35+LOOKUP(V35,Sheet2!A$3:A$24,Sheet2!J$3:J$24)</f>
        <v>5.807</v>
      </c>
      <c r="AA35" s="138">
        <f t="shared" si="7"/>
        <v>7.18</v>
      </c>
      <c r="AB35" s="138">
        <f t="shared" si="30"/>
        <v>7.66</v>
      </c>
      <c r="AC35" s="138">
        <f t="shared" si="31"/>
        <v>5.415</v>
      </c>
      <c r="AD35" s="138">
        <f>AC35+LOOKUP(V35,Sheet2!A$3:A$24,Sheet2!J$3:J$24)</f>
        <v>5.755</v>
      </c>
      <c r="AE35" s="138">
        <f t="shared" si="8"/>
        <v>2.043</v>
      </c>
      <c r="AF35" s="138">
        <f t="shared" si="9"/>
        <v>1.905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0.35</v>
      </c>
      <c r="AJ35" s="137">
        <f t="shared" si="24"/>
        <v>0.48</v>
      </c>
      <c r="AK35" s="137">
        <f t="shared" si="25"/>
        <v>0.48</v>
      </c>
      <c r="AL35" s="138">
        <f t="shared" si="10"/>
        <v>2.563</v>
      </c>
      <c r="AM35" s="138">
        <f t="shared" si="11"/>
        <v>2.425</v>
      </c>
      <c r="AN35" s="138">
        <f t="shared" si="12"/>
        <v>2.494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3"/>
        <v>30.9256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4.34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0.969</v>
      </c>
      <c r="AV35" s="154">
        <f>IF(AND(AE35&gt;3.5,AF35&gt;3.5),LOOKUP(Sheet1!V35,Sheet2!A$3:A$24,Sheet2!W$3:W$24),LOOKUP(V35,Sheet2!A$3:A$24,Sheet2!V$3:V$24))*G35</f>
        <v>1.22043966852445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10.9364453835296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12.3256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69.48</v>
      </c>
      <c r="BC35" s="159">
        <f t="shared" si="14"/>
        <v>59.6533333333333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30.9256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30.9256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3.663</v>
      </c>
      <c r="BV35" s="52">
        <f t="shared" si="21"/>
        <v>6.706</v>
      </c>
      <c r="BW35" s="32">
        <f t="shared" si="22"/>
        <v>10</v>
      </c>
    </row>
    <row r="36" spans="1:75">
      <c r="A36" s="110" t="s">
        <v>97</v>
      </c>
      <c r="B36" s="32">
        <v>7.66</v>
      </c>
      <c r="D36" s="110">
        <f t="shared" si="27"/>
        <v>7.18</v>
      </c>
      <c r="E36" s="32">
        <v>7.66</v>
      </c>
      <c r="F36" s="110">
        <v>5.415</v>
      </c>
      <c r="G36" s="32">
        <v>3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1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2" t="str">
        <f t="shared" si="5"/>
        <v>A</v>
      </c>
      <c r="T36" s="113">
        <f t="shared" si="23"/>
        <v>0</v>
      </c>
      <c r="V36" s="137">
        <f t="shared" si="2"/>
        <v>0.3</v>
      </c>
      <c r="W36" s="138">
        <f t="shared" si="6"/>
        <v>7.18</v>
      </c>
      <c r="X36" s="138">
        <f t="shared" si="28"/>
        <v>7.66</v>
      </c>
      <c r="Y36" s="138">
        <f t="shared" si="29"/>
        <v>5.415</v>
      </c>
      <c r="Z36" s="138">
        <f>Y36+LOOKUP(V36,Sheet2!A$3:A$24,Sheet2!J$3:J$24)</f>
        <v>5.755</v>
      </c>
      <c r="AA36" s="138">
        <f t="shared" si="7"/>
        <v>7.15</v>
      </c>
      <c r="AB36" s="138">
        <f t="shared" si="30"/>
        <v>7.63</v>
      </c>
      <c r="AC36" s="138">
        <f t="shared" si="31"/>
        <v>5.4</v>
      </c>
      <c r="AD36" s="138">
        <f>AC36+LOOKUP(V36,Sheet2!A$3:A$24,Sheet2!J$3:J$24)</f>
        <v>5.74</v>
      </c>
      <c r="AE36" s="138">
        <f t="shared" si="8"/>
        <v>1.905</v>
      </c>
      <c r="AF36" s="138">
        <f t="shared" si="9"/>
        <v>1.89</v>
      </c>
      <c r="AG36" s="137">
        <f>LOOKUP(V36,Sheet2!A$3:A$24,Sheet2!K$3:K$24)</f>
        <v>0.5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7">
        <f>LOOKUP(R36,Sheet3!A$2:A$7,Sheet3!D$2:D$7)</f>
        <v>0.35</v>
      </c>
      <c r="AJ36" s="137">
        <f t="shared" si="24"/>
        <v>0.48</v>
      </c>
      <c r="AK36" s="137">
        <f t="shared" si="25"/>
        <v>0.48</v>
      </c>
      <c r="AL36" s="138">
        <f t="shared" si="10"/>
        <v>2.425</v>
      </c>
      <c r="AM36" s="138">
        <f t="shared" si="11"/>
        <v>2.41</v>
      </c>
      <c r="AN36" s="138">
        <f t="shared" si="12"/>
        <v>2.4175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2">
        <f t="shared" si="13"/>
        <v>8.9931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1.302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0.2907</v>
      </c>
      <c r="AV36" s="154">
        <f>IF(AND(AE36&gt;3.5,AF36&gt;3.5),LOOKUP(Sheet1!V36,Sheet2!A$3:A$24,Sheet2!W$3:W$24),LOOKUP(V36,Sheet2!A$3:A$24,Sheet2!V$3:V$24))*G36</f>
        <v>0.366131900557335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3.28093361505889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3.4131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20.385</v>
      </c>
      <c r="BC36" s="159">
        <f t="shared" si="14"/>
        <v>17.59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8.9931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8.9931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3.525</v>
      </c>
      <c r="BV36" s="52">
        <f t="shared" si="21"/>
        <v>6.43</v>
      </c>
      <c r="BW36" s="32">
        <f t="shared" si="22"/>
        <v>3</v>
      </c>
    </row>
    <row r="37" spans="1:75">
      <c r="A37" s="110" t="s">
        <v>98</v>
      </c>
      <c r="B37" s="32">
        <v>7.63</v>
      </c>
      <c r="D37" s="110">
        <f t="shared" si="27"/>
        <v>7.15</v>
      </c>
      <c r="E37" s="32">
        <v>7.63</v>
      </c>
      <c r="F37" s="110">
        <v>5.4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10" t="s">
        <v>99</v>
      </c>
      <c r="B38" s="32">
        <v>7.98</v>
      </c>
      <c r="D38" s="110">
        <f t="shared" si="27"/>
        <v>7.5</v>
      </c>
      <c r="E38" s="32">
        <v>7.98</v>
      </c>
      <c r="F38" s="110">
        <v>6</v>
      </c>
      <c r="G38" s="32">
        <v>3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26"/>
        <v>0</v>
      </c>
      <c r="R38" s="111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2" t="str">
        <f t="shared" si="5"/>
        <v>A</v>
      </c>
      <c r="T38" s="113">
        <f t="shared" si="23"/>
        <v>0</v>
      </c>
      <c r="V38" s="137">
        <f t="shared" si="2"/>
        <v>0.3</v>
      </c>
      <c r="W38" s="138">
        <f t="shared" si="6"/>
        <v>7.5</v>
      </c>
      <c r="X38" s="138">
        <f t="shared" si="28"/>
        <v>7.98</v>
      </c>
      <c r="Y38" s="138">
        <f t="shared" si="29"/>
        <v>6</v>
      </c>
      <c r="Z38" s="138">
        <f>Y38+LOOKUP(V38,Sheet2!A$3:A$24,Sheet2!J$3:J$24)</f>
        <v>6.34</v>
      </c>
      <c r="AA38" s="138">
        <f t="shared" si="7"/>
        <v>7.5</v>
      </c>
      <c r="AB38" s="138">
        <f t="shared" si="30"/>
        <v>7.98</v>
      </c>
      <c r="AC38" s="138">
        <f t="shared" si="31"/>
        <v>5.985</v>
      </c>
      <c r="AD38" s="138">
        <f>AC38+LOOKUP(V38,Sheet2!A$3:A$24,Sheet2!J$3:J$24)</f>
        <v>6.325</v>
      </c>
      <c r="AE38" s="138">
        <f t="shared" si="8"/>
        <v>1.64</v>
      </c>
      <c r="AF38" s="138">
        <f t="shared" si="9"/>
        <v>1.655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7">
        <f>LOOKUP(R38,Sheet3!A$2:A$7,Sheet3!D$2:D$7)</f>
        <v>0.35</v>
      </c>
      <c r="AJ38" s="137">
        <f t="shared" si="24"/>
        <v>0.48</v>
      </c>
      <c r="AK38" s="137">
        <f t="shared" si="25"/>
        <v>0.48</v>
      </c>
      <c r="AL38" s="138">
        <f t="shared" si="10"/>
        <v>2.16</v>
      </c>
      <c r="AM38" s="138">
        <f t="shared" si="11"/>
        <v>2.175</v>
      </c>
      <c r="AN38" s="138">
        <f t="shared" si="12"/>
        <v>2.1675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2">
        <f t="shared" si="13"/>
        <v>8.0631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1.302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0.2907</v>
      </c>
      <c r="AV38" s="154">
        <f>IF(AND(AE38&gt;3.5,AF38&gt;3.5),LOOKUP(Sheet1!V38,Sheet2!A$3:A$24,Sheet2!W$3:W$24),LOOKUP(V38,Sheet2!A$3:A$24,Sheet2!V$3:V$24))*G38</f>
        <v>0.366131900557335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3.28093361505889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2.4831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18.885</v>
      </c>
      <c r="BC38" s="159">
        <f t="shared" si="14"/>
        <v>16.59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8.0631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8.0631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3.275</v>
      </c>
      <c r="BV38" s="52">
        <f t="shared" si="21"/>
        <v>5.93</v>
      </c>
      <c r="BW38" s="32">
        <f t="shared" si="22"/>
        <v>3</v>
      </c>
    </row>
    <row r="39" spans="1:75">
      <c r="A39" s="110" t="s">
        <v>100</v>
      </c>
      <c r="B39" s="32">
        <v>7.98</v>
      </c>
      <c r="D39" s="110">
        <f t="shared" si="27"/>
        <v>7.5</v>
      </c>
      <c r="E39" s="32">
        <v>7.98</v>
      </c>
      <c r="F39" s="110">
        <v>5.985</v>
      </c>
      <c r="G39" s="32">
        <v>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10" t="s">
        <v>101</v>
      </c>
      <c r="B40" s="32">
        <v>7.85</v>
      </c>
      <c r="D40" s="110">
        <f t="shared" si="27"/>
        <v>7.37</v>
      </c>
      <c r="E40" s="32">
        <v>7.85</v>
      </c>
      <c r="F40" s="110">
        <v>6.25</v>
      </c>
      <c r="G40" s="32">
        <v>7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f t="shared" si="23"/>
        <v>0</v>
      </c>
      <c r="V40" s="137">
        <f t="shared" si="2"/>
        <v>0.3</v>
      </c>
      <c r="W40" s="138">
        <f t="shared" si="6"/>
        <v>7.37</v>
      </c>
      <c r="X40" s="138">
        <f t="shared" si="28"/>
        <v>7.85</v>
      </c>
      <c r="Y40" s="138">
        <f t="shared" si="29"/>
        <v>6.25</v>
      </c>
      <c r="Z40" s="138">
        <f>Y40+LOOKUP(V40,Sheet2!A$3:A$24,Sheet2!J$3:J$24)</f>
        <v>6.59</v>
      </c>
      <c r="AA40" s="138">
        <f t="shared" si="7"/>
        <v>7.28</v>
      </c>
      <c r="AB40" s="138">
        <f t="shared" si="30"/>
        <v>7.76</v>
      </c>
      <c r="AC40" s="138">
        <f t="shared" si="31"/>
        <v>6.215</v>
      </c>
      <c r="AD40" s="138">
        <f>AC40+LOOKUP(V40,Sheet2!A$3:A$24,Sheet2!J$3:J$24)</f>
        <v>6.555</v>
      </c>
      <c r="AE40" s="138">
        <f t="shared" si="8"/>
        <v>1.26</v>
      </c>
      <c r="AF40" s="138">
        <f t="shared" si="9"/>
        <v>1.205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7">
        <f>LOOKUP(R40,Sheet3!A$2:A$7,Sheet3!D$2:D$7)</f>
        <v>0</v>
      </c>
      <c r="AJ40" s="137">
        <f t="shared" si="24"/>
        <v>0.48</v>
      </c>
      <c r="AK40" s="137">
        <f t="shared" si="25"/>
        <v>0.48</v>
      </c>
      <c r="AL40" s="138">
        <f t="shared" si="10"/>
        <v>1.43</v>
      </c>
      <c r="AM40" s="138">
        <f t="shared" si="11"/>
        <v>1.375</v>
      </c>
      <c r="AN40" s="138">
        <f t="shared" si="12"/>
        <v>1.4025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2">
        <f t="shared" si="13"/>
        <v>12.1737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0.6783</v>
      </c>
      <c r="AV40" s="154">
        <f>IF(AND(AE40&gt;3.5,AF40&gt;3.5),LOOKUP(Sheet1!V40,Sheet2!A$3:A$24,Sheet2!W$3:W$24),LOOKUP(V40,Sheet2!A$3:A$24,Sheet2!V$3:V$24))*G40</f>
        <v>0.854307767967115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7.65551176847074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2.19169999999999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33.355</v>
      </c>
      <c r="BC40" s="159">
        <f t="shared" si="14"/>
        <v>31.57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12.1737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12.1737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2.53</v>
      </c>
      <c r="BV40" s="52">
        <f t="shared" si="21"/>
        <v>4.44</v>
      </c>
      <c r="BW40" s="32">
        <f t="shared" si="22"/>
        <v>0</v>
      </c>
    </row>
    <row r="41" spans="1:75">
      <c r="A41" s="110" t="s">
        <v>102</v>
      </c>
      <c r="B41" s="32">
        <v>7.76</v>
      </c>
      <c r="D41" s="110">
        <f t="shared" si="27"/>
        <v>7.28</v>
      </c>
      <c r="E41" s="32">
        <v>7.76</v>
      </c>
      <c r="F41" s="110">
        <v>6.215</v>
      </c>
      <c r="G41" s="32">
        <v>10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7">
        <f t="shared" si="2"/>
        <v>0.3</v>
      </c>
      <c r="W41" s="138">
        <f t="shared" si="6"/>
        <v>7.28</v>
      </c>
      <c r="X41" s="138">
        <f t="shared" si="28"/>
        <v>7.76</v>
      </c>
      <c r="Y41" s="138">
        <f t="shared" si="29"/>
        <v>6.215</v>
      </c>
      <c r="Z41" s="138">
        <f>Y41+LOOKUP(V41,Sheet2!A$3:A$24,Sheet2!J$3:J$24)</f>
        <v>6.555</v>
      </c>
      <c r="AA41" s="138">
        <f t="shared" si="7"/>
        <v>7.16</v>
      </c>
      <c r="AB41" s="138">
        <f t="shared" si="30"/>
        <v>7.64</v>
      </c>
      <c r="AC41" s="138">
        <f t="shared" si="31"/>
        <v>6.164</v>
      </c>
      <c r="AD41" s="138">
        <f>AC41+LOOKUP(V41,Sheet2!A$3:A$24,Sheet2!J$3:J$24)</f>
        <v>6.504</v>
      </c>
      <c r="AE41" s="138">
        <f t="shared" si="8"/>
        <v>1.205</v>
      </c>
      <c r="AF41" s="138">
        <f t="shared" si="9"/>
        <v>1.136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7">
        <f>LOOKUP(R41,Sheet3!A$2:A$7,Sheet3!D$2:D$7)</f>
        <v>0</v>
      </c>
      <c r="AJ41" s="137">
        <f t="shared" si="24"/>
        <v>0.48</v>
      </c>
      <c r="AK41" s="137">
        <f t="shared" si="25"/>
        <v>0.48</v>
      </c>
      <c r="AL41" s="138">
        <f t="shared" si="10"/>
        <v>1.375</v>
      </c>
      <c r="AM41" s="138">
        <f t="shared" si="11"/>
        <v>1.306</v>
      </c>
      <c r="AN41" s="138">
        <f t="shared" si="12"/>
        <v>1.3405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2">
        <f t="shared" si="13"/>
        <v>16.6222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0.969</v>
      </c>
      <c r="AV41" s="154">
        <f>IF(AND(AE41&gt;3.5,AF41&gt;3.5),LOOKUP(Sheet1!V41,Sheet2!A$3:A$24,Sheet2!W$3:W$24),LOOKUP(V41,Sheet2!A$3:A$24,Sheet2!V$3:V$24))*G41</f>
        <v>1.22043966852445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10.9364453835296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2.3622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46.41</v>
      </c>
      <c r="BC41" s="159">
        <f t="shared" si="14"/>
        <v>44.2733333333333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16.6222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16.6222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2.475</v>
      </c>
      <c r="BV41" s="52">
        <f t="shared" si="21"/>
        <v>4.33</v>
      </c>
      <c r="BW41" s="32">
        <f t="shared" si="22"/>
        <v>0</v>
      </c>
    </row>
    <row r="42" spans="1:75">
      <c r="A42" s="110" t="s">
        <v>103</v>
      </c>
      <c r="B42" s="32">
        <v>7.64</v>
      </c>
      <c r="D42" s="110">
        <f t="shared" si="27"/>
        <v>7.16</v>
      </c>
      <c r="E42" s="32">
        <v>7.64</v>
      </c>
      <c r="F42" s="110">
        <v>6.164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10" t="s">
        <v>104</v>
      </c>
      <c r="B43" s="32">
        <v>7.84</v>
      </c>
      <c r="D43" s="110">
        <f t="shared" si="27"/>
        <v>7.36</v>
      </c>
      <c r="E43" s="32">
        <v>7.84</v>
      </c>
      <c r="F43" s="110">
        <v>5.988</v>
      </c>
      <c r="G43" s="32">
        <v>8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1</v>
      </c>
      <c r="O43" s="32">
        <v>0</v>
      </c>
      <c r="P43" s="32">
        <f t="shared" si="26"/>
        <v>0</v>
      </c>
      <c r="R43" s="111" t="str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B</v>
      </c>
      <c r="S43" s="112" t="str">
        <f t="shared" si="5"/>
        <v>A</v>
      </c>
      <c r="T43" s="113">
        <f t="shared" si="23"/>
        <v>0</v>
      </c>
      <c r="V43" s="137">
        <f t="shared" si="2"/>
        <v>0.3</v>
      </c>
      <c r="W43" s="138">
        <f t="shared" si="6"/>
        <v>7.36</v>
      </c>
      <c r="X43" s="138">
        <f t="shared" si="28"/>
        <v>7.84</v>
      </c>
      <c r="Y43" s="138">
        <f t="shared" si="29"/>
        <v>5.988</v>
      </c>
      <c r="Z43" s="138">
        <f>Y43+LOOKUP(V43,Sheet2!A$3:A$24,Sheet2!J$3:J$24)</f>
        <v>6.328</v>
      </c>
      <c r="AA43" s="138">
        <f t="shared" si="7"/>
        <v>7.2</v>
      </c>
      <c r="AB43" s="138">
        <f t="shared" si="30"/>
        <v>7.68</v>
      </c>
      <c r="AC43" s="138">
        <f t="shared" si="31"/>
        <v>5.945</v>
      </c>
      <c r="AD43" s="138">
        <f>AC43+LOOKUP(V43,Sheet2!A$3:A$24,Sheet2!J$3:J$24)</f>
        <v>6.285</v>
      </c>
      <c r="AE43" s="138">
        <f t="shared" si="8"/>
        <v>1.512</v>
      </c>
      <c r="AF43" s="138">
        <f t="shared" si="9"/>
        <v>1.395</v>
      </c>
      <c r="AG43" s="137">
        <f>LOOKUP(V43,Sheet2!A$3:A$24,Sheet2!K$3:K$24)</f>
        <v>0.5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37">
        <f>LOOKUP(R43,Sheet3!A$2:A$7,Sheet3!D$2:D$7)</f>
        <v>0.35</v>
      </c>
      <c r="AJ43" s="137">
        <f t="shared" si="24"/>
        <v>0.48</v>
      </c>
      <c r="AK43" s="137">
        <f t="shared" si="25"/>
        <v>0.48</v>
      </c>
      <c r="AL43" s="138">
        <f t="shared" si="10"/>
        <v>2.032</v>
      </c>
      <c r="AM43" s="138">
        <f t="shared" si="11"/>
        <v>1.915</v>
      </c>
      <c r="AN43" s="138">
        <f t="shared" si="12"/>
        <v>1.9735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15"/>
      <c r="AQ43" s="152">
        <f t="shared" si="13"/>
        <v>19.57712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3.472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0.7752</v>
      </c>
      <c r="AV43" s="154">
        <f>IF(AND(AE43&gt;3.5,AF43&gt;3.5),LOOKUP(Sheet1!V43,Sheet2!A$3:A$24,Sheet2!W$3:W$24),LOOKUP(V43,Sheet2!A$3:A$24,Sheet2!V$3:V$24))*G43</f>
        <v>0.97635173481956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8.7491563068237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4.69711999999999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47.256</v>
      </c>
      <c r="BC43" s="159">
        <f t="shared" si="14"/>
        <v>42.1706666666667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19.57712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19.57712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3.132</v>
      </c>
      <c r="BV43" s="52">
        <f t="shared" si="21"/>
        <v>5.644</v>
      </c>
      <c r="BW43" s="32">
        <f t="shared" si="22"/>
        <v>8</v>
      </c>
    </row>
    <row r="44" spans="1:75">
      <c r="A44" s="110" t="s">
        <v>105</v>
      </c>
      <c r="B44" s="32">
        <v>7.68</v>
      </c>
      <c r="D44" s="110">
        <f t="shared" si="27"/>
        <v>7.2</v>
      </c>
      <c r="E44" s="32">
        <v>7.68</v>
      </c>
      <c r="F44" s="110">
        <v>5.945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0.48</v>
      </c>
      <c r="AK44" s="137">
        <f t="shared" si="25"/>
        <v>0.48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0.48</v>
      </c>
      <c r="BV44" s="52">
        <f t="shared" si="21"/>
        <v>0.96</v>
      </c>
      <c r="BW44" s="32">
        <f t="shared" si="22"/>
        <v>0</v>
      </c>
    </row>
    <row r="45" spans="1:75">
      <c r="A45" s="110" t="s">
        <v>106</v>
      </c>
      <c r="B45" s="32">
        <v>7.83</v>
      </c>
      <c r="D45" s="110">
        <f t="shared" si="27"/>
        <v>7.35</v>
      </c>
      <c r="E45" s="32">
        <v>7.83</v>
      </c>
      <c r="F45" s="110">
        <v>5.651</v>
      </c>
      <c r="G45" s="32">
        <v>6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1</v>
      </c>
      <c r="O45" s="32">
        <v>0</v>
      </c>
      <c r="P45" s="32">
        <f t="shared" si="26"/>
        <v>0</v>
      </c>
      <c r="R45" s="111" t="str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B</v>
      </c>
      <c r="S45" s="112" t="str">
        <f t="shared" si="5"/>
        <v>A</v>
      </c>
      <c r="T45" s="113">
        <f t="shared" si="23"/>
        <v>0</v>
      </c>
      <c r="V45" s="137">
        <f t="shared" si="2"/>
        <v>0.3</v>
      </c>
      <c r="W45" s="138">
        <f t="shared" si="6"/>
        <v>7.35</v>
      </c>
      <c r="X45" s="138">
        <f t="shared" si="28"/>
        <v>7.83</v>
      </c>
      <c r="Y45" s="138">
        <f t="shared" si="29"/>
        <v>5.651</v>
      </c>
      <c r="Z45" s="138">
        <f>Y45+LOOKUP(V45,Sheet2!A$3:A$24,Sheet2!J$3:J$24)</f>
        <v>5.991</v>
      </c>
      <c r="AA45" s="138">
        <f t="shared" si="7"/>
        <v>7.2</v>
      </c>
      <c r="AB45" s="138">
        <f t="shared" si="30"/>
        <v>7.68</v>
      </c>
      <c r="AC45" s="138">
        <f t="shared" si="31"/>
        <v>5.622</v>
      </c>
      <c r="AD45" s="138">
        <f>AC45+LOOKUP(V45,Sheet2!A$3:A$24,Sheet2!J$3:J$24)</f>
        <v>5.962</v>
      </c>
      <c r="AE45" s="138">
        <f t="shared" si="8"/>
        <v>1.839</v>
      </c>
      <c r="AF45" s="138">
        <f t="shared" si="9"/>
        <v>1.718</v>
      </c>
      <c r="AG45" s="137">
        <f>LOOKUP(V45,Sheet2!A$3:A$24,Sheet2!K$3:K$24)</f>
        <v>0.5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37">
        <f>LOOKUP(R45,Sheet3!A$2:A$7,Sheet3!D$2:D$7)</f>
        <v>0.35</v>
      </c>
      <c r="AJ45" s="137">
        <f t="shared" si="24"/>
        <v>0.48</v>
      </c>
      <c r="AK45" s="137">
        <f t="shared" si="25"/>
        <v>0.48</v>
      </c>
      <c r="AL45" s="138">
        <f t="shared" si="10"/>
        <v>2.359</v>
      </c>
      <c r="AM45" s="138">
        <f t="shared" si="11"/>
        <v>2.238</v>
      </c>
      <c r="AN45" s="138">
        <f t="shared" si="12"/>
        <v>2.2985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15"/>
      <c r="AQ45" s="152">
        <f t="shared" si="13"/>
        <v>17.10084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2.604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0.5814</v>
      </c>
      <c r="AV45" s="154">
        <f>IF(AND(AE45&gt;3.5,AF45&gt;3.5),LOOKUP(Sheet1!V45,Sheet2!A$3:A$24,Sheet2!W$3:W$24),LOOKUP(V45,Sheet2!A$3:A$24,Sheet2!V$3:V$24))*G45</f>
        <v>0.73226380111467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6.56186723011778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5.94084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39.342</v>
      </c>
      <c r="BC45" s="159">
        <f t="shared" si="14"/>
        <v>34.228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17.10084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17.10084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3.459</v>
      </c>
      <c r="BV45" s="52">
        <f t="shared" si="21"/>
        <v>6.298</v>
      </c>
      <c r="BW45" s="32">
        <f t="shared" si="22"/>
        <v>6</v>
      </c>
    </row>
    <row r="46" spans="1:75">
      <c r="A46" s="110" t="s">
        <v>107</v>
      </c>
      <c r="B46" s="32">
        <v>7.68</v>
      </c>
      <c r="D46" s="110">
        <f t="shared" si="27"/>
        <v>7.2</v>
      </c>
      <c r="E46" s="32">
        <v>7.68</v>
      </c>
      <c r="F46" s="110">
        <v>5.622</v>
      </c>
      <c r="G46" s="32">
        <v>4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26"/>
        <v>0</v>
      </c>
      <c r="R46" s="111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B</v>
      </c>
      <c r="S46" s="112" t="str">
        <f t="shared" si="5"/>
        <v>A</v>
      </c>
      <c r="T46" s="113">
        <f t="shared" si="23"/>
        <v>0</v>
      </c>
      <c r="V46" s="137">
        <f t="shared" si="2"/>
        <v>0.3</v>
      </c>
      <c r="W46" s="138">
        <f t="shared" si="6"/>
        <v>7.2</v>
      </c>
      <c r="X46" s="138">
        <f t="shared" si="28"/>
        <v>7.68</v>
      </c>
      <c r="Y46" s="138">
        <f t="shared" si="29"/>
        <v>5.622</v>
      </c>
      <c r="Z46" s="138">
        <f>Y46+LOOKUP(V46,Sheet2!A$3:A$24,Sheet2!J$3:J$24)</f>
        <v>5.962</v>
      </c>
      <c r="AA46" s="138">
        <f t="shared" si="7"/>
        <v>7.2</v>
      </c>
      <c r="AB46" s="138">
        <f t="shared" si="30"/>
        <v>7.68</v>
      </c>
      <c r="AC46" s="138">
        <f t="shared" si="31"/>
        <v>5.6</v>
      </c>
      <c r="AD46" s="138">
        <f>AC46+LOOKUP(V46,Sheet2!A$3:A$24,Sheet2!J$3:J$24)</f>
        <v>5.94</v>
      </c>
      <c r="AE46" s="138">
        <f t="shared" si="8"/>
        <v>1.718</v>
      </c>
      <c r="AF46" s="138">
        <f t="shared" si="9"/>
        <v>1.74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7">
        <f>LOOKUP(R46,Sheet3!A$2:A$7,Sheet3!D$2:D$7)</f>
        <v>0.35</v>
      </c>
      <c r="AJ46" s="137">
        <f t="shared" si="24"/>
        <v>0.48</v>
      </c>
      <c r="AK46" s="137">
        <f t="shared" si="25"/>
        <v>0.48</v>
      </c>
      <c r="AL46" s="138">
        <f t="shared" si="10"/>
        <v>2.238</v>
      </c>
      <c r="AM46" s="138">
        <f t="shared" si="11"/>
        <v>2.26</v>
      </c>
      <c r="AN46" s="138">
        <f t="shared" si="12"/>
        <v>2.249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2">
        <f t="shared" si="13"/>
        <v>11.15504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1.736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0.3876</v>
      </c>
      <c r="AV46" s="154">
        <f>IF(AND(AE46&gt;3.5,AF46&gt;3.5),LOOKUP(Sheet1!V46,Sheet2!A$3:A$24,Sheet2!W$3:W$24),LOOKUP(V46,Sheet2!A$3:A$24,Sheet2!V$3:V$24))*G46</f>
        <v>0.48817586740978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4.37457815341185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3.71504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25.832</v>
      </c>
      <c r="BC46" s="159">
        <f t="shared" si="14"/>
        <v>22.5546666666667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11.15504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11.15504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3.36</v>
      </c>
      <c r="BV46" s="52">
        <f t="shared" si="21"/>
        <v>6.1</v>
      </c>
      <c r="BW46" s="32">
        <f t="shared" si="22"/>
        <v>4</v>
      </c>
    </row>
    <row r="47" spans="1:75">
      <c r="A47" s="110" t="s">
        <v>108</v>
      </c>
      <c r="B47" s="32">
        <v>7.68</v>
      </c>
      <c r="D47" s="110">
        <f t="shared" si="27"/>
        <v>7.2</v>
      </c>
      <c r="E47" s="32">
        <v>7.68</v>
      </c>
      <c r="F47" s="110">
        <v>5.6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0.48</v>
      </c>
      <c r="AK47" s="137">
        <f t="shared" si="25"/>
        <v>0.48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0.48</v>
      </c>
      <c r="BV47" s="52">
        <f t="shared" si="21"/>
        <v>0.96</v>
      </c>
      <c r="BW47" s="32">
        <f t="shared" si="22"/>
        <v>0</v>
      </c>
    </row>
    <row r="48" spans="1:75">
      <c r="A48" s="110" t="s">
        <v>109</v>
      </c>
      <c r="B48" s="32">
        <v>8.18</v>
      </c>
      <c r="D48" s="110">
        <f t="shared" si="27"/>
        <v>7.7</v>
      </c>
      <c r="E48" s="32">
        <v>8.18</v>
      </c>
      <c r="F48" s="110">
        <v>6.4</v>
      </c>
      <c r="G48" s="32">
        <v>3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f t="shared" si="23"/>
        <v>0</v>
      </c>
      <c r="V48" s="137">
        <f t="shared" si="2"/>
        <v>0.3</v>
      </c>
      <c r="W48" s="138">
        <f t="shared" si="6"/>
        <v>7.7</v>
      </c>
      <c r="X48" s="138">
        <f t="shared" si="28"/>
        <v>8.18</v>
      </c>
      <c r="Y48" s="138">
        <f t="shared" si="29"/>
        <v>6.4</v>
      </c>
      <c r="Z48" s="138">
        <f>Y48+LOOKUP(V48,Sheet2!A$3:A$24,Sheet2!J$3:J$24)</f>
        <v>6.74</v>
      </c>
      <c r="AA48" s="138">
        <f t="shared" si="7"/>
        <v>7.36</v>
      </c>
      <c r="AB48" s="138">
        <f t="shared" si="30"/>
        <v>7.84</v>
      </c>
      <c r="AC48" s="138">
        <f t="shared" si="31"/>
        <v>6.383</v>
      </c>
      <c r="AD48" s="138">
        <f>AC48+LOOKUP(V48,Sheet2!A$3:A$24,Sheet2!J$3:J$24)</f>
        <v>6.723</v>
      </c>
      <c r="AE48" s="138">
        <f t="shared" si="8"/>
        <v>1.44</v>
      </c>
      <c r="AF48" s="138">
        <f t="shared" si="9"/>
        <v>1.117</v>
      </c>
      <c r="AG48" s="137">
        <f>LOOKUP(V48,Sheet2!A$3:A$24,Sheet2!K$3:K$24)</f>
        <v>0.5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7">
        <f>LOOKUP(R48,Sheet3!A$2:A$7,Sheet3!D$2:D$7)</f>
        <v>0</v>
      </c>
      <c r="AJ48" s="137">
        <f t="shared" si="24"/>
        <v>0.48</v>
      </c>
      <c r="AK48" s="137">
        <f t="shared" si="25"/>
        <v>0.48</v>
      </c>
      <c r="AL48" s="138">
        <f t="shared" si="10"/>
        <v>1.61</v>
      </c>
      <c r="AM48" s="138">
        <f t="shared" si="11"/>
        <v>1.287</v>
      </c>
      <c r="AN48" s="138">
        <f t="shared" si="12"/>
        <v>1.4485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2">
        <f t="shared" si="13"/>
        <v>5.38842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0.2907</v>
      </c>
      <c r="AV48" s="154">
        <f>IF(AND(AE48&gt;3.5,AF48&gt;3.5),LOOKUP(Sheet1!V48,Sheet2!A$3:A$24,Sheet2!W$3:W$24),LOOKUP(V48,Sheet2!A$3:A$24,Sheet2!V$3:V$24))*G48</f>
        <v>0.366131900557335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3.28093361505889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1.11042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14.571</v>
      </c>
      <c r="BC48" s="159">
        <f t="shared" si="14"/>
        <v>13.714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5.38842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5.38842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2.71</v>
      </c>
      <c r="BV48" s="52">
        <f t="shared" si="21"/>
        <v>4.8</v>
      </c>
      <c r="BW48" s="32">
        <f t="shared" si="22"/>
        <v>0</v>
      </c>
    </row>
    <row r="49" spans="1:75">
      <c r="A49" s="110" t="s">
        <v>110</v>
      </c>
      <c r="B49" s="32">
        <v>7.84</v>
      </c>
      <c r="D49" s="110">
        <f t="shared" si="27"/>
        <v>7.36</v>
      </c>
      <c r="E49" s="32">
        <v>7.84</v>
      </c>
      <c r="F49" s="110">
        <v>6.383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0.48</v>
      </c>
      <c r="AK49" s="137">
        <f t="shared" si="25"/>
        <v>0.48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0.48</v>
      </c>
      <c r="BV49" s="52">
        <f t="shared" si="21"/>
        <v>0.96</v>
      </c>
      <c r="BW49" s="32">
        <f t="shared" si="22"/>
        <v>0</v>
      </c>
    </row>
    <row r="50" spans="1:75">
      <c r="A50" s="110" t="s">
        <v>111</v>
      </c>
      <c r="B50" s="32">
        <v>7.59</v>
      </c>
      <c r="D50" s="110">
        <f t="shared" si="27"/>
        <v>7.11</v>
      </c>
      <c r="E50" s="32">
        <v>7.59</v>
      </c>
      <c r="F50" s="110">
        <v>6.56</v>
      </c>
      <c r="G50" s="32">
        <v>17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7">
        <f t="shared" si="2"/>
        <v>0.3</v>
      </c>
      <c r="W50" s="138">
        <f t="shared" si="6"/>
        <v>7.11</v>
      </c>
      <c r="X50" s="138">
        <f t="shared" si="28"/>
        <v>7.59</v>
      </c>
      <c r="Y50" s="138">
        <f t="shared" si="29"/>
        <v>6.56</v>
      </c>
      <c r="Z50" s="138">
        <f>Y50+LOOKUP(V50,Sheet2!A$3:A$24,Sheet2!J$3:J$24)</f>
        <v>6.9</v>
      </c>
      <c r="AA50" s="138">
        <f t="shared" si="7"/>
        <v>7.06</v>
      </c>
      <c r="AB50" s="138">
        <f t="shared" si="30"/>
        <v>7.54</v>
      </c>
      <c r="AC50" s="138">
        <f t="shared" si="31"/>
        <v>6.476</v>
      </c>
      <c r="AD50" s="138">
        <f>AC50+LOOKUP(V50,Sheet2!A$3:A$24,Sheet2!J$3:J$24)</f>
        <v>6.816</v>
      </c>
      <c r="AE50" s="138">
        <f t="shared" si="8"/>
        <v>0.69</v>
      </c>
      <c r="AF50" s="138">
        <f t="shared" si="9"/>
        <v>0.724</v>
      </c>
      <c r="AG50" s="137">
        <f>LOOKUP(V50,Sheet2!A$3:A$24,Sheet2!K$3:K$24)</f>
        <v>0.5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7">
        <f>LOOKUP(R50,Sheet3!A$2:A$7,Sheet3!D$2:D$7)</f>
        <v>0</v>
      </c>
      <c r="AJ50" s="137">
        <f t="shared" si="24"/>
        <v>0.48</v>
      </c>
      <c r="AK50" s="137">
        <f t="shared" si="25"/>
        <v>0.48</v>
      </c>
      <c r="AL50" s="138">
        <f t="shared" si="10"/>
        <v>0.86</v>
      </c>
      <c r="AM50" s="138">
        <f t="shared" si="11"/>
        <v>0.894000000000001</v>
      </c>
      <c r="AN50" s="138">
        <f t="shared" si="12"/>
        <v>0.877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2">
        <f t="shared" si="13"/>
        <v>18.48716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1.6473</v>
      </c>
      <c r="AV50" s="154">
        <f>IF(AND(AE50&gt;3.5,AF50&gt;3.5),LOOKUP(Sheet1!V50,Sheet2!A$3:A$24,Sheet2!W$3:W$24),LOOKUP(V50,Sheet2!A$3:A$24,Sheet2!V$3:V$24))*G50</f>
        <v>2.07474743649156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12.8371171520004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7.105427357601e-15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63.138</v>
      </c>
      <c r="BC50" s="159">
        <f t="shared" si="14"/>
        <v>64.7586666666667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18.48716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18.48716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1.994</v>
      </c>
      <c r="BV50" s="52">
        <f t="shared" si="21"/>
        <v>3.368</v>
      </c>
      <c r="BW50" s="32">
        <f t="shared" si="22"/>
        <v>0</v>
      </c>
    </row>
    <row r="51" spans="1:75">
      <c r="A51" s="110" t="s">
        <v>112</v>
      </c>
      <c r="B51" s="32">
        <v>7.54</v>
      </c>
      <c r="D51" s="110">
        <f t="shared" si="27"/>
        <v>7.06</v>
      </c>
      <c r="E51" s="32">
        <v>7.54</v>
      </c>
      <c r="F51" s="110">
        <v>6.476</v>
      </c>
      <c r="G51" s="32">
        <v>21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 t="str">
        <f t="shared" si="5"/>
        <v>A</v>
      </c>
      <c r="T51" s="113">
        <f t="shared" si="23"/>
        <v>0</v>
      </c>
      <c r="V51" s="137">
        <f t="shared" si="2"/>
        <v>0.3</v>
      </c>
      <c r="W51" s="138">
        <f t="shared" si="6"/>
        <v>7.06</v>
      </c>
      <c r="X51" s="138">
        <f t="shared" si="28"/>
        <v>7.54</v>
      </c>
      <c r="Y51" s="138">
        <f t="shared" si="29"/>
        <v>6.476</v>
      </c>
      <c r="Z51" s="138">
        <f>Y51+LOOKUP(V51,Sheet2!A$3:A$24,Sheet2!J$3:J$24)</f>
        <v>6.816</v>
      </c>
      <c r="AA51" s="138">
        <f t="shared" si="7"/>
        <v>7.02</v>
      </c>
      <c r="AB51" s="138">
        <f t="shared" si="30"/>
        <v>7.5</v>
      </c>
      <c r="AC51" s="138">
        <f t="shared" si="31"/>
        <v>6.37</v>
      </c>
      <c r="AD51" s="138">
        <f>AC51+LOOKUP(V51,Sheet2!A$3:A$24,Sheet2!J$3:J$24)</f>
        <v>6.71</v>
      </c>
      <c r="AE51" s="138">
        <f t="shared" si="8"/>
        <v>0.724</v>
      </c>
      <c r="AF51" s="138">
        <f t="shared" si="9"/>
        <v>0.79</v>
      </c>
      <c r="AG51" s="137">
        <f>LOOKUP(V51,Sheet2!A$3:A$24,Sheet2!K$3:K$24)</f>
        <v>0.5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37">
        <f>LOOKUP(R51,Sheet3!A$2:A$7,Sheet3!D$2:D$7)</f>
        <v>0</v>
      </c>
      <c r="AJ51" s="137">
        <f t="shared" si="24"/>
        <v>0.48</v>
      </c>
      <c r="AK51" s="137">
        <f t="shared" si="25"/>
        <v>0.48</v>
      </c>
      <c r="AL51" s="138">
        <f t="shared" si="10"/>
        <v>0.894000000000001</v>
      </c>
      <c r="AM51" s="138">
        <f t="shared" si="11"/>
        <v>0.96</v>
      </c>
      <c r="AN51" s="138">
        <f t="shared" si="12"/>
        <v>0.927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15"/>
      <c r="AQ51" s="152">
        <f t="shared" si="13"/>
        <v>24.13908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2.0349</v>
      </c>
      <c r="AV51" s="154">
        <f>IF(AND(AE51&gt;3.5,AF51&gt;3.5),LOOKUP(Sheet1!V51,Sheet2!A$3:A$24,Sheet2!W$3:W$24),LOOKUP(V51,Sheet2!A$3:A$24,Sheet2!V$3:V$24))*G51</f>
        <v>2.56292330390134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17.1596153054122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1.46549439250521e-14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80.094</v>
      </c>
      <c r="BC51" s="159">
        <f t="shared" si="14"/>
        <v>81.396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24.13908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24.13908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2.06</v>
      </c>
      <c r="BV51" s="52">
        <f t="shared" si="21"/>
        <v>3.5</v>
      </c>
      <c r="BW51" s="32">
        <f t="shared" si="22"/>
        <v>0</v>
      </c>
    </row>
    <row r="52" spans="1:75">
      <c r="A52" s="110" t="s">
        <v>113</v>
      </c>
      <c r="B52" s="32">
        <v>7.5</v>
      </c>
      <c r="D52" s="110">
        <f t="shared" si="27"/>
        <v>7.02</v>
      </c>
      <c r="E52" s="32">
        <v>7.5</v>
      </c>
      <c r="F52" s="110">
        <v>6.37</v>
      </c>
      <c r="G52" s="32">
        <v>12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 t="str">
        <f t="shared" si="5"/>
        <v>A</v>
      </c>
      <c r="T52" s="113">
        <f t="shared" si="23"/>
        <v>0</v>
      </c>
      <c r="V52" s="137">
        <f t="shared" si="2"/>
        <v>0.3</v>
      </c>
      <c r="W52" s="138">
        <f t="shared" si="6"/>
        <v>7.02</v>
      </c>
      <c r="X52" s="138">
        <f t="shared" si="28"/>
        <v>7.5</v>
      </c>
      <c r="Y52" s="138">
        <f t="shared" si="29"/>
        <v>6.37</v>
      </c>
      <c r="Z52" s="138">
        <f>Y52+LOOKUP(V52,Sheet2!A$3:A$24,Sheet2!J$3:J$24)</f>
        <v>6.71</v>
      </c>
      <c r="AA52" s="138">
        <f t="shared" si="7"/>
        <v>7.12</v>
      </c>
      <c r="AB52" s="138">
        <f t="shared" si="30"/>
        <v>7.6</v>
      </c>
      <c r="AC52" s="138">
        <f t="shared" si="31"/>
        <v>6.312</v>
      </c>
      <c r="AD52" s="138">
        <f>AC52+LOOKUP(V52,Sheet2!A$3:A$24,Sheet2!J$3:J$24)</f>
        <v>6.652</v>
      </c>
      <c r="AE52" s="138">
        <f t="shared" si="8"/>
        <v>0.79</v>
      </c>
      <c r="AF52" s="138">
        <f t="shared" si="9"/>
        <v>0.948</v>
      </c>
      <c r="AG52" s="137">
        <f>LOOKUP(V52,Sheet2!A$3:A$24,Sheet2!K$3:K$24)</f>
        <v>0.5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7">
        <f>LOOKUP(R52,Sheet3!A$2:A$7,Sheet3!D$2:D$7)</f>
        <v>0</v>
      </c>
      <c r="AJ52" s="137">
        <f t="shared" si="24"/>
        <v>0.48</v>
      </c>
      <c r="AK52" s="137">
        <f t="shared" si="25"/>
        <v>0.48</v>
      </c>
      <c r="AL52" s="138">
        <f t="shared" si="10"/>
        <v>0.96</v>
      </c>
      <c r="AM52" s="138">
        <f t="shared" si="11"/>
        <v>1.118</v>
      </c>
      <c r="AN52" s="138">
        <f t="shared" si="12"/>
        <v>1.039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15"/>
      <c r="AQ52" s="152">
        <f t="shared" si="13"/>
        <v>15.46032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1.1628</v>
      </c>
      <c r="AV52" s="154">
        <f>IF(AND(AE52&gt;3.5,AF52&gt;3.5),LOOKUP(Sheet1!V52,Sheet2!A$3:A$24,Sheet2!W$3:W$24),LOOKUP(V52,Sheet2!A$3:A$24,Sheet2!V$3:V$24))*G52</f>
        <v>1.46452760222934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11.4720544602356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48.456</v>
      </c>
      <c r="BC52" s="159">
        <f t="shared" si="14"/>
        <v>48.304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15.46032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15.46032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2.218</v>
      </c>
      <c r="BV52" s="52">
        <f t="shared" si="21"/>
        <v>3.816</v>
      </c>
      <c r="BW52" s="32">
        <f t="shared" si="22"/>
        <v>0</v>
      </c>
    </row>
    <row r="53" spans="1:75">
      <c r="A53" s="110" t="s">
        <v>114</v>
      </c>
      <c r="B53" s="32">
        <v>7.6</v>
      </c>
      <c r="D53" s="110">
        <f t="shared" ref="D53:D96" si="32">IF(AND(B53=0,E53=0),0,IF(B53&gt;E53,E53-C53-AJ53,IF(AJ53&gt;(E53-B53),E53-AJ53-C53,B53-C53)))</f>
        <v>7.12</v>
      </c>
      <c r="E53" s="32">
        <v>7.6</v>
      </c>
      <c r="F53" s="110">
        <v>6.312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1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0.48</v>
      </c>
      <c r="AK53" s="137">
        <f t="shared" si="25"/>
        <v>0.48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0.48</v>
      </c>
      <c r="BV53" s="52">
        <f t="shared" si="21"/>
        <v>0.96</v>
      </c>
      <c r="BW53" s="32">
        <f t="shared" si="22"/>
        <v>0</v>
      </c>
    </row>
    <row r="54" spans="1:75">
      <c r="A54" s="110" t="s">
        <v>115</v>
      </c>
      <c r="B54" s="32">
        <v>7.83</v>
      </c>
      <c r="D54" s="110">
        <f t="shared" si="32"/>
        <v>7.35</v>
      </c>
      <c r="E54" s="32">
        <v>7.83</v>
      </c>
      <c r="F54" s="110">
        <v>5.6</v>
      </c>
      <c r="G54" s="32">
        <v>4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f t="shared" si="23"/>
        <v>0</v>
      </c>
      <c r="V54" s="137">
        <f t="shared" si="2"/>
        <v>0.3</v>
      </c>
      <c r="W54" s="138">
        <f t="shared" si="6"/>
        <v>7.35</v>
      </c>
      <c r="X54" s="138">
        <f t="shared" si="28"/>
        <v>7.83</v>
      </c>
      <c r="Y54" s="138">
        <f t="shared" si="29"/>
        <v>5.6</v>
      </c>
      <c r="Z54" s="138">
        <f>Y54+LOOKUP(V54,Sheet2!A$3:A$24,Sheet2!J$3:J$24)</f>
        <v>5.94</v>
      </c>
      <c r="AA54" s="138">
        <f t="shared" si="7"/>
        <v>7.32</v>
      </c>
      <c r="AB54" s="138">
        <f t="shared" si="30"/>
        <v>7.8</v>
      </c>
      <c r="AC54" s="138">
        <f t="shared" si="31"/>
        <v>5.58</v>
      </c>
      <c r="AD54" s="138">
        <f>AC54+LOOKUP(V54,Sheet2!A$3:A$24,Sheet2!J$3:J$24)</f>
        <v>5.92</v>
      </c>
      <c r="AE54" s="138">
        <f t="shared" si="8"/>
        <v>1.89</v>
      </c>
      <c r="AF54" s="138">
        <f t="shared" si="9"/>
        <v>1.88</v>
      </c>
      <c r="AG54" s="137">
        <f>LOOKUP(V54,Sheet2!A$3:A$24,Sheet2!K$3:K$24)</f>
        <v>0.5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7">
        <f>LOOKUP(R54,Sheet3!A$2:A$7,Sheet3!D$2:D$7)</f>
        <v>0</v>
      </c>
      <c r="AJ54" s="137">
        <f t="shared" si="24"/>
        <v>0.48</v>
      </c>
      <c r="AK54" s="137">
        <f t="shared" si="25"/>
        <v>0.48</v>
      </c>
      <c r="AL54" s="138">
        <f t="shared" si="10"/>
        <v>2.06</v>
      </c>
      <c r="AM54" s="138">
        <f t="shared" si="11"/>
        <v>2.05</v>
      </c>
      <c r="AN54" s="138">
        <f t="shared" si="12"/>
        <v>2.055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2">
        <f t="shared" si="13"/>
        <v>10.1928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0.3876</v>
      </c>
      <c r="AV54" s="154">
        <f>IF(AND(AE54&gt;3.5,AF54&gt;3.5),LOOKUP(Sheet1!V54,Sheet2!A$3:A$24,Sheet2!W$3:W$24),LOOKUP(V54,Sheet2!A$3:A$24,Sheet2!V$3:V$24))*G54</f>
        <v>0.48817586740978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4.37457815341185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4.4888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24.28</v>
      </c>
      <c r="BC54" s="159">
        <f t="shared" si="14"/>
        <v>21.52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10.1928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10.1928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3.16</v>
      </c>
      <c r="BV54" s="52">
        <f t="shared" si="21"/>
        <v>5.7</v>
      </c>
      <c r="BW54" s="32">
        <f t="shared" si="22"/>
        <v>0</v>
      </c>
    </row>
    <row r="55" spans="1:75">
      <c r="A55" s="110" t="s">
        <v>116</v>
      </c>
      <c r="B55" s="32">
        <v>7.8</v>
      </c>
      <c r="D55" s="110">
        <f t="shared" si="32"/>
        <v>7.32</v>
      </c>
      <c r="E55" s="32">
        <v>7.8</v>
      </c>
      <c r="F55" s="110">
        <v>5.58</v>
      </c>
      <c r="G55" s="32">
        <v>17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1</v>
      </c>
      <c r="O55" s="32">
        <v>0</v>
      </c>
      <c r="P55" s="32">
        <f t="shared" si="26"/>
        <v>0</v>
      </c>
      <c r="R55" s="111" t="str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B</v>
      </c>
      <c r="S55" s="112" t="str">
        <f t="shared" si="5"/>
        <v>A</v>
      </c>
      <c r="T55" s="113">
        <f t="shared" si="23"/>
        <v>0</v>
      </c>
      <c r="V55" s="137">
        <f t="shared" si="2"/>
        <v>0.3</v>
      </c>
      <c r="W55" s="138">
        <f t="shared" si="6"/>
        <v>7.32</v>
      </c>
      <c r="X55" s="138">
        <f t="shared" si="28"/>
        <v>7.8</v>
      </c>
      <c r="Y55" s="138">
        <f t="shared" si="29"/>
        <v>5.58</v>
      </c>
      <c r="Z55" s="138">
        <f>Y55+LOOKUP(V55,Sheet2!A$3:A$24,Sheet2!J$3:J$24)</f>
        <v>5.92</v>
      </c>
      <c r="AA55" s="138">
        <f t="shared" si="7"/>
        <v>7.07</v>
      </c>
      <c r="AB55" s="138">
        <f t="shared" si="30"/>
        <v>7.55</v>
      </c>
      <c r="AC55" s="138">
        <f t="shared" si="31"/>
        <v>5.496</v>
      </c>
      <c r="AD55" s="138">
        <f>AC55+LOOKUP(V55,Sheet2!A$3:A$24,Sheet2!J$3:J$24)</f>
        <v>5.836</v>
      </c>
      <c r="AE55" s="138">
        <f t="shared" si="8"/>
        <v>1.88</v>
      </c>
      <c r="AF55" s="138">
        <f t="shared" si="9"/>
        <v>1.714</v>
      </c>
      <c r="AG55" s="137">
        <f>LOOKUP(V55,Sheet2!A$3:A$24,Sheet2!K$3:K$24)</f>
        <v>0.5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37">
        <f>LOOKUP(R55,Sheet3!A$2:A$7,Sheet3!D$2:D$7)</f>
        <v>0.35</v>
      </c>
      <c r="AJ55" s="137">
        <f t="shared" si="24"/>
        <v>0.48</v>
      </c>
      <c r="AK55" s="137">
        <f t="shared" si="25"/>
        <v>0.48</v>
      </c>
      <c r="AL55" s="138">
        <f t="shared" si="10"/>
        <v>2.4</v>
      </c>
      <c r="AM55" s="138">
        <f t="shared" si="11"/>
        <v>2.234</v>
      </c>
      <c r="AN55" s="138">
        <f t="shared" si="12"/>
        <v>2.317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15"/>
      <c r="AQ55" s="152">
        <f t="shared" si="13"/>
        <v>48.84236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7.378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1.6473</v>
      </c>
      <c r="AV55" s="154">
        <f>IF(AND(AE55&gt;3.5,AF55&gt;3.5),LOOKUP(Sheet1!V55,Sheet2!A$3:A$24,Sheet2!W$3:W$24),LOOKUP(V55,Sheet2!A$3:A$24,Sheet2!V$3:V$24))*G55</f>
        <v>2.07474743649156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18.5919571520004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17.22236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112.098</v>
      </c>
      <c r="BC55" s="159">
        <f t="shared" si="14"/>
        <v>97.3986666666667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48.84236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48.84236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3.5</v>
      </c>
      <c r="BV55" s="52">
        <f t="shared" si="21"/>
        <v>6.38</v>
      </c>
      <c r="BW55" s="32">
        <f t="shared" si="22"/>
        <v>17</v>
      </c>
    </row>
    <row r="56" spans="1:75">
      <c r="A56" s="110" t="s">
        <v>117</v>
      </c>
      <c r="B56" s="32">
        <v>7.55</v>
      </c>
      <c r="D56" s="110">
        <f t="shared" si="32"/>
        <v>7.07</v>
      </c>
      <c r="E56" s="32">
        <v>7.55</v>
      </c>
      <c r="F56" s="110">
        <v>5.496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0.48</v>
      </c>
      <c r="AK56" s="137">
        <f t="shared" si="25"/>
        <v>0.48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0.48</v>
      </c>
      <c r="BV56" s="52">
        <f t="shared" si="21"/>
        <v>0.96</v>
      </c>
      <c r="BW56" s="32">
        <f t="shared" si="22"/>
        <v>0</v>
      </c>
    </row>
    <row r="57" spans="1:75">
      <c r="A57" s="110" t="s">
        <v>117</v>
      </c>
      <c r="B57" s="32">
        <v>7.55</v>
      </c>
      <c r="D57" s="110">
        <f t="shared" si="32"/>
        <v>7.07</v>
      </c>
      <c r="E57" s="32">
        <v>7.55</v>
      </c>
      <c r="F57" s="110">
        <v>5.027</v>
      </c>
      <c r="G57" s="32">
        <v>5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 t="str">
        <f t="shared" si="5"/>
        <v>A</v>
      </c>
      <c r="T57" s="113">
        <f t="shared" si="23"/>
        <v>0</v>
      </c>
      <c r="V57" s="137">
        <f t="shared" si="2"/>
        <v>0.3</v>
      </c>
      <c r="W57" s="138">
        <f t="shared" si="6"/>
        <v>7.07</v>
      </c>
      <c r="X57" s="138">
        <f t="shared" si="28"/>
        <v>7.55</v>
      </c>
      <c r="Y57" s="138">
        <f t="shared" si="29"/>
        <v>5.027</v>
      </c>
      <c r="Z57" s="138">
        <f>Y57+LOOKUP(V57,Sheet2!A$3:A$24,Sheet2!J$3:J$24)</f>
        <v>5.367</v>
      </c>
      <c r="AA57" s="138">
        <f t="shared" si="7"/>
        <v>7.17</v>
      </c>
      <c r="AB57" s="138">
        <f t="shared" si="30"/>
        <v>7.65</v>
      </c>
      <c r="AC57" s="138">
        <f t="shared" si="31"/>
        <v>5</v>
      </c>
      <c r="AD57" s="138">
        <f>AC57+LOOKUP(V57,Sheet2!A$3:A$24,Sheet2!J$3:J$24)</f>
        <v>5.34</v>
      </c>
      <c r="AE57" s="138">
        <f t="shared" si="8"/>
        <v>2.183</v>
      </c>
      <c r="AF57" s="138">
        <f t="shared" si="9"/>
        <v>2.31</v>
      </c>
      <c r="AG57" s="137">
        <f>LOOKUP(V57,Sheet2!A$3:A$24,Sheet2!K$3:K$24)</f>
        <v>0.5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7">
        <f>LOOKUP(R57,Sheet3!A$2:A$7,Sheet3!D$2:D$7)</f>
        <v>0</v>
      </c>
      <c r="AJ57" s="137">
        <f t="shared" si="24"/>
        <v>0.48</v>
      </c>
      <c r="AK57" s="137">
        <f t="shared" si="25"/>
        <v>0.48</v>
      </c>
      <c r="AL57" s="138">
        <f t="shared" si="10"/>
        <v>2.353</v>
      </c>
      <c r="AM57" s="138">
        <f t="shared" si="11"/>
        <v>2.48</v>
      </c>
      <c r="AN57" s="138">
        <f t="shared" si="12"/>
        <v>2.4165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15"/>
      <c r="AQ57" s="152">
        <f t="shared" si="13"/>
        <v>14.9823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0.4845</v>
      </c>
      <c r="AV57" s="154">
        <f>IF(AND(AE57&gt;3.5,AF57&gt;3.5),LOOKUP(Sheet1!V57,Sheet2!A$3:A$24,Sheet2!W$3:W$24),LOOKUP(V57,Sheet2!A$3:A$24,Sheet2!V$3:V$24))*G57</f>
        <v>0.610219834262225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5.46822269176482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7.8523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33.965</v>
      </c>
      <c r="BC57" s="159">
        <f t="shared" si="14"/>
        <v>29.31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14.9823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14.9823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3.58</v>
      </c>
      <c r="BV57" s="52">
        <f t="shared" si="21"/>
        <v>6.54</v>
      </c>
      <c r="BW57" s="32">
        <f t="shared" si="22"/>
        <v>0</v>
      </c>
    </row>
    <row r="58" spans="1:75">
      <c r="A58" s="110" t="s">
        <v>118</v>
      </c>
      <c r="B58" s="32">
        <v>7.65</v>
      </c>
      <c r="D58" s="110">
        <f t="shared" si="32"/>
        <v>7.17</v>
      </c>
      <c r="E58" s="32">
        <v>7.65</v>
      </c>
      <c r="F58" s="110">
        <v>5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0.48</v>
      </c>
      <c r="AK58" s="137">
        <f t="shared" si="25"/>
        <v>0.48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0.48</v>
      </c>
      <c r="BV58" s="52">
        <f t="shared" si="21"/>
        <v>0.96</v>
      </c>
      <c r="BW58" s="32">
        <f t="shared" si="22"/>
        <v>0</v>
      </c>
    </row>
    <row r="59" spans="1:75">
      <c r="A59" s="110" t="s">
        <v>119</v>
      </c>
      <c r="B59" s="32">
        <v>7.77</v>
      </c>
      <c r="D59" s="110">
        <f t="shared" si="32"/>
        <v>7.29</v>
      </c>
      <c r="E59" s="32">
        <v>7.77</v>
      </c>
      <c r="F59" s="110">
        <v>6.74</v>
      </c>
      <c r="G59" s="32">
        <v>4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 t="str">
        <f t="shared" si="5"/>
        <v>A</v>
      </c>
      <c r="T59" s="113">
        <f t="shared" si="23"/>
        <v>0</v>
      </c>
      <c r="V59" s="137">
        <f t="shared" si="2"/>
        <v>0.3</v>
      </c>
      <c r="W59" s="138">
        <f t="shared" si="6"/>
        <v>7.29</v>
      </c>
      <c r="X59" s="138">
        <f t="shared" si="28"/>
        <v>7.77</v>
      </c>
      <c r="Y59" s="138">
        <f t="shared" si="29"/>
        <v>6.74</v>
      </c>
      <c r="Z59" s="138">
        <f>Y59+LOOKUP(V59,Sheet2!A$3:A$24,Sheet2!J$3:J$24)</f>
        <v>7.08</v>
      </c>
      <c r="AA59" s="138">
        <f t="shared" si="7"/>
        <v>7.29</v>
      </c>
      <c r="AB59" s="138">
        <f t="shared" si="30"/>
        <v>7.77</v>
      </c>
      <c r="AC59" s="138">
        <f t="shared" si="31"/>
        <v>6.719</v>
      </c>
      <c r="AD59" s="138">
        <f>AC59+LOOKUP(V59,Sheet2!A$3:A$24,Sheet2!J$3:J$24)</f>
        <v>7.059</v>
      </c>
      <c r="AE59" s="138">
        <f t="shared" si="8"/>
        <v>0.69</v>
      </c>
      <c r="AF59" s="138">
        <f t="shared" si="9"/>
        <v>0.710999999999999</v>
      </c>
      <c r="AG59" s="137">
        <f>LOOKUP(V59,Sheet2!A$3:A$24,Sheet2!K$3:K$24)</f>
        <v>0.5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37">
        <f>LOOKUP(R59,Sheet3!A$2:A$7,Sheet3!D$2:D$7)</f>
        <v>0</v>
      </c>
      <c r="AJ59" s="137">
        <f t="shared" si="24"/>
        <v>0.48</v>
      </c>
      <c r="AK59" s="137">
        <f t="shared" si="25"/>
        <v>0.48</v>
      </c>
      <c r="AL59" s="138">
        <f t="shared" si="10"/>
        <v>0.859999999999999</v>
      </c>
      <c r="AM59" s="138">
        <f t="shared" si="11"/>
        <v>0.880999999999999</v>
      </c>
      <c r="AN59" s="138">
        <f t="shared" si="12"/>
        <v>0.870499999999999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15"/>
      <c r="AQ59" s="152">
        <f t="shared" si="13"/>
        <v>4.31767999999999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0.3876</v>
      </c>
      <c r="AV59" s="154">
        <f>IF(AND(AE59&gt;3.5,AF59&gt;3.5),LOOKUP(Sheet1!V59,Sheet2!A$3:A$24,Sheet2!W$3:W$24),LOOKUP(V59,Sheet2!A$3:A$24,Sheet2!V$3:V$24))*G59</f>
        <v>0.48817586740978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2.98825815341185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14.804</v>
      </c>
      <c r="BC59" s="159">
        <f t="shared" si="14"/>
        <v>15.2026666666667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4.31767999999999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4.31767999999999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1.981</v>
      </c>
      <c r="BV59" s="52">
        <f t="shared" si="21"/>
        <v>3.342</v>
      </c>
      <c r="BW59" s="32">
        <f t="shared" si="22"/>
        <v>0</v>
      </c>
    </row>
    <row r="60" spans="1:75">
      <c r="A60" s="110" t="s">
        <v>120</v>
      </c>
      <c r="B60" s="32">
        <v>7.77</v>
      </c>
      <c r="D60" s="110">
        <f t="shared" si="32"/>
        <v>7.29</v>
      </c>
      <c r="E60" s="32">
        <v>7.77</v>
      </c>
      <c r="F60" s="110">
        <v>6.719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0.48</v>
      </c>
      <c r="AK60" s="137">
        <f t="shared" si="25"/>
        <v>0.48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0.48</v>
      </c>
      <c r="BV60" s="52">
        <f t="shared" si="21"/>
        <v>0.96</v>
      </c>
      <c r="BW60" s="32">
        <f t="shared" si="22"/>
        <v>0</v>
      </c>
    </row>
    <row r="61" spans="1:75">
      <c r="A61" s="110" t="s">
        <v>121</v>
      </c>
      <c r="B61" s="32">
        <v>7.85</v>
      </c>
      <c r="D61" s="110">
        <f t="shared" si="32"/>
        <v>7.37</v>
      </c>
      <c r="E61" s="32">
        <v>7.85</v>
      </c>
      <c r="F61" s="110">
        <v>6.568</v>
      </c>
      <c r="G61" s="32">
        <v>12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 t="str">
        <f t="shared" si="5"/>
        <v>A</v>
      </c>
      <c r="T61" s="113">
        <f t="shared" si="23"/>
        <v>0</v>
      </c>
      <c r="V61" s="137">
        <f t="shared" si="2"/>
        <v>0.3</v>
      </c>
      <c r="W61" s="138">
        <f t="shared" si="6"/>
        <v>7.37</v>
      </c>
      <c r="X61" s="138">
        <f t="shared" si="28"/>
        <v>7.85</v>
      </c>
      <c r="Y61" s="138">
        <f t="shared" si="29"/>
        <v>6.568</v>
      </c>
      <c r="Z61" s="138">
        <f>Y61+LOOKUP(V61,Sheet2!A$3:A$24,Sheet2!J$3:J$24)</f>
        <v>6.908</v>
      </c>
      <c r="AA61" s="138">
        <f t="shared" si="7"/>
        <v>7.39</v>
      </c>
      <c r="AB61" s="138">
        <f t="shared" si="30"/>
        <v>7.87</v>
      </c>
      <c r="AC61" s="138">
        <f t="shared" si="31"/>
        <v>6.51</v>
      </c>
      <c r="AD61" s="138">
        <f>AC61+LOOKUP(V61,Sheet2!A$3:A$24,Sheet2!J$3:J$24)</f>
        <v>6.85</v>
      </c>
      <c r="AE61" s="138">
        <f t="shared" si="8"/>
        <v>0.942</v>
      </c>
      <c r="AF61" s="138">
        <f t="shared" si="9"/>
        <v>1.02</v>
      </c>
      <c r="AG61" s="137">
        <f>LOOKUP(V61,Sheet2!A$3:A$24,Sheet2!K$3:K$24)</f>
        <v>0.5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37">
        <f>LOOKUP(R61,Sheet3!A$2:A$7,Sheet3!D$2:D$7)</f>
        <v>0</v>
      </c>
      <c r="AJ61" s="137">
        <f t="shared" si="24"/>
        <v>0.48</v>
      </c>
      <c r="AK61" s="137">
        <f t="shared" si="25"/>
        <v>0.48</v>
      </c>
      <c r="AL61" s="138">
        <f t="shared" si="10"/>
        <v>1.112</v>
      </c>
      <c r="AM61" s="138">
        <f t="shared" si="11"/>
        <v>1.19</v>
      </c>
      <c r="AN61" s="138">
        <f t="shared" si="12"/>
        <v>1.151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15"/>
      <c r="AQ61" s="152">
        <f t="shared" si="13"/>
        <v>17.12688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1.1628</v>
      </c>
      <c r="AV61" s="154">
        <f>IF(AND(AE61&gt;3.5,AF61&gt;3.5),LOOKUP(Sheet1!V61,Sheet2!A$3:A$24,Sheet2!W$3:W$24),LOOKUP(V61,Sheet2!A$3:A$24,Sheet2!V$3:V$24))*G61</f>
        <v>1.46452760222934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13.1237344602356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0.0148800000000047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51.144</v>
      </c>
      <c r="BC61" s="159">
        <f t="shared" si="14"/>
        <v>50.096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17.12688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17.12688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2.29</v>
      </c>
      <c r="BV61" s="52">
        <f t="shared" si="21"/>
        <v>3.96</v>
      </c>
      <c r="BW61" s="32">
        <f t="shared" si="22"/>
        <v>0</v>
      </c>
    </row>
    <row r="62" spans="1:75">
      <c r="A62" s="110" t="s">
        <v>122</v>
      </c>
      <c r="B62" s="32">
        <v>7.87</v>
      </c>
      <c r="D62" s="110">
        <f t="shared" si="32"/>
        <v>7.39</v>
      </c>
      <c r="E62" s="32">
        <v>7.87</v>
      </c>
      <c r="F62" s="110">
        <v>6.51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0.48</v>
      </c>
      <c r="AK62" s="137">
        <f t="shared" si="25"/>
        <v>0.48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0.48</v>
      </c>
      <c r="BV62" s="52">
        <f t="shared" si="21"/>
        <v>0.96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62 K11:K62 A6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6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124</v>
      </c>
      <c r="AB1" s="84" t="s">
        <v>125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126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127</v>
      </c>
      <c r="C2" s="70" t="s">
        <v>128</v>
      </c>
      <c r="D2" s="71" t="s">
        <v>129</v>
      </c>
      <c r="E2" s="71" t="s">
        <v>130</v>
      </c>
      <c r="F2" s="71" t="s">
        <v>131</v>
      </c>
      <c r="G2" s="71" t="s">
        <v>132</v>
      </c>
      <c r="H2" s="72" t="s">
        <v>133</v>
      </c>
      <c r="I2" s="71" t="s">
        <v>134</v>
      </c>
      <c r="J2" s="71" t="s">
        <v>135</v>
      </c>
      <c r="K2" s="71" t="s">
        <v>136</v>
      </c>
      <c r="L2" s="72" t="s">
        <v>137</v>
      </c>
      <c r="M2" s="71" t="s">
        <v>138</v>
      </c>
      <c r="N2" s="71" t="s">
        <v>139</v>
      </c>
      <c r="O2" s="71" t="s">
        <v>140</v>
      </c>
      <c r="P2" s="71" t="s">
        <v>141</v>
      </c>
      <c r="Q2" s="71" t="s">
        <v>142</v>
      </c>
      <c r="R2" s="71" t="s">
        <v>143</v>
      </c>
      <c r="S2" s="71" t="s">
        <v>144</v>
      </c>
      <c r="T2" s="72" t="s">
        <v>145</v>
      </c>
      <c r="U2" s="71" t="s">
        <v>146</v>
      </c>
      <c r="V2" s="72" t="s">
        <v>147</v>
      </c>
      <c r="W2" s="71" t="s">
        <v>148</v>
      </c>
      <c r="X2" s="71" t="s">
        <v>149</v>
      </c>
      <c r="Y2" s="71" t="s">
        <v>150</v>
      </c>
      <c r="Z2" s="85"/>
      <c r="AA2" s="71" t="s">
        <v>128</v>
      </c>
      <c r="AB2" s="84" t="s">
        <v>129</v>
      </c>
      <c r="AC2" s="71" t="s">
        <v>130</v>
      </c>
      <c r="AD2" s="71" t="s">
        <v>131</v>
      </c>
      <c r="AE2" s="71" t="s">
        <v>132</v>
      </c>
      <c r="AF2" s="72" t="s">
        <v>133</v>
      </c>
      <c r="AG2" s="71" t="s">
        <v>134</v>
      </c>
      <c r="AH2" s="71" t="s">
        <v>151</v>
      </c>
      <c r="AI2" s="71" t="s">
        <v>150</v>
      </c>
      <c r="AJ2" s="72" t="s">
        <v>147</v>
      </c>
      <c r="AK2" s="71" t="s">
        <v>148</v>
      </c>
      <c r="AL2" s="72" t="s">
        <v>145</v>
      </c>
      <c r="AM2" s="71" t="s">
        <v>146</v>
      </c>
      <c r="AN2" s="72" t="s">
        <v>152</v>
      </c>
      <c r="AO2" s="97" t="s">
        <v>153</v>
      </c>
      <c r="AP2" s="98" t="s">
        <v>154</v>
      </c>
      <c r="AQ2" s="98" t="s">
        <v>155</v>
      </c>
      <c r="AR2" s="70" t="s">
        <v>128</v>
      </c>
      <c r="AS2" s="70" t="s">
        <v>129</v>
      </c>
      <c r="AT2" s="70" t="s">
        <v>130</v>
      </c>
      <c r="AU2" s="70" t="s">
        <v>131</v>
      </c>
      <c r="AV2" s="70" t="s">
        <v>132</v>
      </c>
      <c r="AW2" s="70" t="s">
        <v>150</v>
      </c>
      <c r="AX2" s="70" t="s">
        <v>149</v>
      </c>
      <c r="AY2" s="70" t="s">
        <v>154</v>
      </c>
      <c r="AZ2" s="105" t="s">
        <v>155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156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156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156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157</v>
      </c>
      <c r="E28" t="s">
        <v>131</v>
      </c>
      <c r="F28" t="s">
        <v>158</v>
      </c>
      <c r="Z28">
        <v>250</v>
      </c>
      <c r="AB28">
        <f t="shared" ref="AB28:AB36" si="35">Z28/1000</f>
        <v>0.25</v>
      </c>
    </row>
    <row r="29" spans="5:28">
      <c r="E29" t="s">
        <v>132</v>
      </c>
      <c r="F29" t="s">
        <v>159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160</v>
      </c>
      <c r="E31" t="s">
        <v>131</v>
      </c>
      <c r="F31" t="s">
        <v>161</v>
      </c>
      <c r="Z31">
        <v>300</v>
      </c>
      <c r="AB31">
        <f t="shared" si="35"/>
        <v>0.3</v>
      </c>
    </row>
    <row r="32" spans="5:28">
      <c r="E32" s="82" t="s">
        <v>132</v>
      </c>
      <c r="F32" s="82" t="s">
        <v>162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163</v>
      </c>
      <c r="B1" s="57" t="s">
        <v>164</v>
      </c>
      <c r="C1" s="57" t="s">
        <v>165</v>
      </c>
      <c r="D1" s="57" t="s">
        <v>166</v>
      </c>
      <c r="E1" s="58"/>
      <c r="F1" s="59" t="s">
        <v>167</v>
      </c>
      <c r="G1" s="59" t="s">
        <v>168</v>
      </c>
      <c r="H1" s="59" t="s">
        <v>52</v>
      </c>
      <c r="I1" s="59" t="s">
        <v>169</v>
      </c>
      <c r="J1" s="59" t="s">
        <v>170</v>
      </c>
      <c r="K1" s="59" t="s">
        <v>171</v>
      </c>
      <c r="L1" s="59" t="s">
        <v>172</v>
      </c>
      <c r="M1" s="59" t="s">
        <v>173</v>
      </c>
      <c r="N1" s="58"/>
      <c r="O1" s="63" t="s">
        <v>174</v>
      </c>
      <c r="P1" s="63" t="s">
        <v>175</v>
      </c>
      <c r="Q1" s="63">
        <v>0.15</v>
      </c>
      <c r="R1" s="63" t="s">
        <v>176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177</v>
      </c>
      <c r="P2" s="63" t="s">
        <v>175</v>
      </c>
      <c r="Q2" s="63">
        <v>0.19</v>
      </c>
      <c r="R2" s="63" t="s">
        <v>176</v>
      </c>
    </row>
    <row r="3" spans="1:18">
      <c r="A3" s="34" t="s">
        <v>178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179</v>
      </c>
      <c r="P3" s="63" t="s">
        <v>180</v>
      </c>
      <c r="Q3" s="63" t="s">
        <v>181</v>
      </c>
      <c r="R3" s="63"/>
    </row>
    <row r="4" spans="1:18">
      <c r="A4" s="34" t="s">
        <v>182</v>
      </c>
      <c r="B4" s="34">
        <v>0.35</v>
      </c>
      <c r="C4" s="34">
        <v>0</v>
      </c>
      <c r="D4" s="34">
        <f t="shared" si="0"/>
        <v>0.35</v>
      </c>
      <c r="E4" s="58"/>
      <c r="F4" s="37" t="s">
        <v>182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183</v>
      </c>
      <c r="Q4" s="63">
        <v>0.36</v>
      </c>
      <c r="R4" s="63" t="s">
        <v>184</v>
      </c>
    </row>
    <row r="5" spans="1:18">
      <c r="A5" s="34" t="s">
        <v>185</v>
      </c>
      <c r="B5" s="34">
        <v>0</v>
      </c>
      <c r="C5" s="34">
        <v>0.6</v>
      </c>
      <c r="D5" s="60">
        <v>0.6</v>
      </c>
      <c r="E5" s="58"/>
      <c r="F5" s="37" t="s">
        <v>185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175</v>
      </c>
      <c r="Q5" s="63">
        <v>0.071309</v>
      </c>
      <c r="R5" s="63" t="s">
        <v>186</v>
      </c>
    </row>
    <row r="6" spans="1:18">
      <c r="A6" s="34" t="s">
        <v>187</v>
      </c>
      <c r="B6" s="34">
        <v>0</v>
      </c>
      <c r="C6" s="34">
        <v>0.6</v>
      </c>
      <c r="D6" s="60">
        <v>0.6</v>
      </c>
      <c r="E6" s="58"/>
      <c r="F6" s="37" t="s">
        <v>187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188</v>
      </c>
      <c r="P6" s="63" t="s">
        <v>180</v>
      </c>
      <c r="Q6" s="63" t="s">
        <v>189</v>
      </c>
      <c r="R6" s="63"/>
    </row>
    <row r="7" spans="1:18">
      <c r="A7" s="61"/>
      <c r="B7" s="61"/>
      <c r="C7" s="61"/>
      <c r="D7" s="61"/>
      <c r="E7" s="58"/>
      <c r="F7" s="37" t="s">
        <v>190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191</v>
      </c>
      <c r="Q7" s="63">
        <v>4</v>
      </c>
      <c r="R7" s="63" t="s">
        <v>184</v>
      </c>
    </row>
    <row r="8" spans="6:18">
      <c r="F8" s="34" t="s">
        <v>192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175</v>
      </c>
      <c r="Q8" s="63">
        <v>0.09618</v>
      </c>
      <c r="R8" s="63" t="s">
        <v>186</v>
      </c>
    </row>
    <row r="9" spans="6:18">
      <c r="F9" s="34" t="s">
        <v>193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194</v>
      </c>
      <c r="P9" s="63" t="s">
        <v>180</v>
      </c>
      <c r="Q9" s="63" t="s">
        <v>195</v>
      </c>
      <c r="R9" s="63"/>
    </row>
    <row r="10" spans="6:18">
      <c r="F10" s="62" t="s">
        <v>196</v>
      </c>
      <c r="G10" s="62"/>
      <c r="H10" s="62">
        <v>0</v>
      </c>
      <c r="O10" s="65"/>
      <c r="P10" s="63" t="s">
        <v>191</v>
      </c>
      <c r="Q10" s="63">
        <v>4</v>
      </c>
      <c r="R10" s="63" t="s">
        <v>184</v>
      </c>
    </row>
    <row r="11" spans="15:18">
      <c r="O11" s="66"/>
      <c r="P11" s="63" t="s">
        <v>175</v>
      </c>
      <c r="Q11" s="63">
        <v>0.05761</v>
      </c>
      <c r="R11" s="63" t="s">
        <v>186</v>
      </c>
    </row>
    <row r="12" spans="15:18">
      <c r="O12" s="64" t="s">
        <v>197</v>
      </c>
      <c r="P12" s="32" t="s">
        <v>180</v>
      </c>
      <c r="Q12" s="67" t="s">
        <v>198</v>
      </c>
      <c r="R12" s="68" t="s">
        <v>197</v>
      </c>
    </row>
    <row r="13" spans="15:18">
      <c r="O13" s="66"/>
      <c r="P13" s="32" t="s">
        <v>175</v>
      </c>
      <c r="Q13" s="67">
        <v>0.0314</v>
      </c>
      <c r="R13" s="63" t="s">
        <v>186</v>
      </c>
    </row>
    <row r="16" spans="1:4">
      <c r="A16" s="34" t="s">
        <v>199</v>
      </c>
      <c r="B16" s="34"/>
      <c r="C16" s="34"/>
      <c r="D16" s="34"/>
    </row>
    <row r="17" spans="1:4">
      <c r="A17" s="34" t="s">
        <v>200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201</v>
      </c>
      <c r="B1" s="30"/>
      <c r="C1" s="30"/>
      <c r="D1" s="31">
        <v>1</v>
      </c>
      <c r="P1" s="34" t="s">
        <v>202</v>
      </c>
      <c r="Q1" s="34"/>
      <c r="R1" s="34"/>
      <c r="S1" s="34"/>
    </row>
    <row r="2" ht="15" customHeight="1" spans="1:19">
      <c r="A2" s="32" t="s">
        <v>203</v>
      </c>
      <c r="B2" s="33" t="s">
        <v>204</v>
      </c>
      <c r="C2" s="34" t="s">
        <v>205</v>
      </c>
      <c r="D2" s="35" t="s">
        <v>206</v>
      </c>
      <c r="E2" s="36"/>
      <c r="F2" s="36"/>
      <c r="P2" s="34" t="s">
        <v>203</v>
      </c>
      <c r="Q2" s="33" t="s">
        <v>204</v>
      </c>
      <c r="R2" s="34" t="s">
        <v>205</v>
      </c>
      <c r="S2" s="55" t="s">
        <v>206</v>
      </c>
    </row>
    <row r="3" ht="15" customHeight="1" spans="1:19">
      <c r="A3" s="34" t="s">
        <v>16</v>
      </c>
      <c r="B3" s="33" t="s">
        <v>44</v>
      </c>
      <c r="C3" s="37" t="s">
        <v>207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207</v>
      </c>
      <c r="S3" s="56">
        <f>D3</f>
        <v>0</v>
      </c>
    </row>
    <row r="4" ht="15" customHeight="1" spans="1:19">
      <c r="A4" s="34"/>
      <c r="B4" s="33" t="s">
        <v>43</v>
      </c>
      <c r="C4" s="37" t="s">
        <v>207</v>
      </c>
      <c r="D4" s="38">
        <f>SUM(Sheet1!AS:AS)*D1</f>
        <v>23.87</v>
      </c>
      <c r="E4" s="39"/>
      <c r="F4" s="39"/>
      <c r="P4" s="34"/>
      <c r="Q4" s="33" t="s">
        <v>43</v>
      </c>
      <c r="R4" s="37" t="s">
        <v>207</v>
      </c>
      <c r="S4" s="56">
        <f>D4</f>
        <v>23.87</v>
      </c>
    </row>
    <row r="5" ht="15" customHeight="1" spans="1:19">
      <c r="A5" s="40" t="s">
        <v>208</v>
      </c>
      <c r="B5" s="33" t="s">
        <v>63</v>
      </c>
      <c r="C5" s="37" t="s">
        <v>207</v>
      </c>
      <c r="D5" s="41">
        <f>SUM(Sheet1!BN:BN)*D1*1.05</f>
        <v>545.6682</v>
      </c>
      <c r="E5" s="42"/>
      <c r="F5" s="42"/>
      <c r="G5" s="29"/>
      <c r="H5" s="29"/>
      <c r="J5" s="29"/>
      <c r="P5" s="40" t="s">
        <v>208</v>
      </c>
      <c r="Q5" s="33" t="s">
        <v>63</v>
      </c>
      <c r="R5" s="37" t="s">
        <v>207</v>
      </c>
      <c r="S5" s="56">
        <f>D5</f>
        <v>545.6682</v>
      </c>
    </row>
    <row r="6" ht="15" customHeight="1" spans="1:19">
      <c r="A6" s="40"/>
      <c r="B6" s="33" t="s">
        <v>64</v>
      </c>
      <c r="C6" s="37" t="s">
        <v>207</v>
      </c>
      <c r="D6" s="41">
        <f>SUM(Sheet1!BO:BO)*D1</f>
        <v>0</v>
      </c>
      <c r="E6" s="42"/>
      <c r="F6" s="42"/>
      <c r="G6" s="29"/>
      <c r="H6" s="29"/>
      <c r="J6" s="29"/>
      <c r="P6" s="43" t="s">
        <v>209</v>
      </c>
      <c r="Q6" s="33" t="s">
        <v>210</v>
      </c>
      <c r="R6" s="37" t="s">
        <v>207</v>
      </c>
      <c r="S6" s="56">
        <f>D7</f>
        <v>365.919367647827</v>
      </c>
    </row>
    <row r="7" ht="15" customHeight="1" spans="1:19">
      <c r="A7" s="43" t="s">
        <v>209</v>
      </c>
      <c r="B7" s="33" t="s">
        <v>211</v>
      </c>
      <c r="C7" s="37" t="s">
        <v>207</v>
      </c>
      <c r="D7" s="38">
        <f>D8+D10</f>
        <v>365.919367647827</v>
      </c>
      <c r="E7" s="42"/>
      <c r="F7" s="42"/>
      <c r="G7" s="29"/>
      <c r="H7" s="29"/>
      <c r="J7" s="29"/>
      <c r="P7" s="44"/>
      <c r="Q7" s="33" t="s">
        <v>47</v>
      </c>
      <c r="R7" s="37" t="s">
        <v>207</v>
      </c>
      <c r="S7" s="56">
        <f>D9</f>
        <v>12.7476958405008</v>
      </c>
    </row>
    <row r="8" ht="15" customHeight="1" spans="1:19">
      <c r="A8" s="44"/>
      <c r="B8" s="33" t="s">
        <v>212</v>
      </c>
      <c r="C8" s="37" t="s">
        <v>207</v>
      </c>
      <c r="D8" s="38">
        <f>(SUM(Sheet1!AX:AX)+SUM(Sheet1!AY:AY))*D1</f>
        <v>270.079147647827</v>
      </c>
      <c r="E8" s="42"/>
      <c r="F8" s="42"/>
      <c r="G8" s="2">
        <f>D8+D10</f>
        <v>365.919367647827</v>
      </c>
      <c r="H8" s="29"/>
      <c r="J8" s="29"/>
      <c r="P8" s="45"/>
      <c r="Q8" s="33" t="s">
        <v>213</v>
      </c>
      <c r="R8" s="37" t="s">
        <v>207</v>
      </c>
      <c r="S8" s="56">
        <f>D11</f>
        <v>3.10544538352963</v>
      </c>
    </row>
    <row r="9" ht="15" customHeight="1" spans="1:19">
      <c r="A9" s="44"/>
      <c r="B9" s="33" t="s">
        <v>47</v>
      </c>
      <c r="C9" s="37" t="s">
        <v>207</v>
      </c>
      <c r="D9" s="38">
        <f>(SUM(Sheet1!BT:BT)*D1)</f>
        <v>12.7476958405008</v>
      </c>
      <c r="E9" s="42"/>
      <c r="F9" s="42"/>
      <c r="G9" s="2">
        <f>D9</f>
        <v>12.7476958405008</v>
      </c>
      <c r="H9" s="29"/>
      <c r="J9" s="29"/>
      <c r="P9" s="40" t="s">
        <v>214</v>
      </c>
      <c r="Q9" s="33" t="s">
        <v>52</v>
      </c>
      <c r="R9" s="37" t="s">
        <v>215</v>
      </c>
      <c r="S9" s="56">
        <f>D12</f>
        <v>1655.815</v>
      </c>
    </row>
    <row r="10" ht="15" customHeight="1" spans="1:19">
      <c r="A10" s="44"/>
      <c r="B10" s="33" t="s">
        <v>216</v>
      </c>
      <c r="C10" s="37" t="s">
        <v>207</v>
      </c>
      <c r="D10" s="38">
        <f>SUM(Sheet1!AZ:AZ)*D1</f>
        <v>95.84022</v>
      </c>
      <c r="E10" s="42"/>
      <c r="F10" s="42"/>
      <c r="G10" s="29"/>
      <c r="H10" s="29"/>
      <c r="J10" s="29"/>
      <c r="P10" s="40"/>
      <c r="Q10" s="33" t="s">
        <v>53</v>
      </c>
      <c r="R10" s="37" t="s">
        <v>217</v>
      </c>
      <c r="S10" s="56">
        <f>F13</f>
        <v>51.408394</v>
      </c>
    </row>
    <row r="11" ht="15" customHeight="1" spans="1:19">
      <c r="A11" s="45"/>
      <c r="B11" s="33" t="s">
        <v>213</v>
      </c>
      <c r="C11" s="37" t="s">
        <v>207</v>
      </c>
      <c r="D11" s="38">
        <f>SUM(Sheet1!BA:BA)*D1</f>
        <v>3.10544538352963</v>
      </c>
      <c r="E11" s="42"/>
      <c r="F11" s="42"/>
      <c r="G11" s="29"/>
      <c r="H11" s="29"/>
      <c r="J11" s="29"/>
      <c r="P11" s="40"/>
      <c r="Q11" s="33" t="s">
        <v>218</v>
      </c>
      <c r="R11" s="37" t="s">
        <v>217</v>
      </c>
      <c r="S11" s="56">
        <f>F14</f>
        <v>0</v>
      </c>
    </row>
    <row r="12" ht="15" customHeight="1" spans="1:19">
      <c r="A12" s="40" t="s">
        <v>214</v>
      </c>
      <c r="B12" s="33" t="s">
        <v>52</v>
      </c>
      <c r="C12" s="37" t="s">
        <v>215</v>
      </c>
      <c r="D12" s="38">
        <f>SUM(Sheet1!BB:BB)*D1</f>
        <v>1655.815</v>
      </c>
      <c r="E12" s="42"/>
      <c r="F12" s="42"/>
      <c r="G12" s="29"/>
      <c r="H12" s="29"/>
      <c r="J12" s="29"/>
      <c r="P12" s="40"/>
      <c r="Q12" s="33" t="s">
        <v>219</v>
      </c>
      <c r="R12" s="37" t="s">
        <v>217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220</v>
      </c>
      <c r="D13" s="38">
        <f>SUM(Sheet1!BC:BC)*D1</f>
        <v>1637.21</v>
      </c>
      <c r="E13" s="37" t="s">
        <v>217</v>
      </c>
      <c r="F13" s="46">
        <f>D13*Sheet3!$Q$13</f>
        <v>51.408394</v>
      </c>
      <c r="G13" s="29"/>
      <c r="H13" s="29"/>
      <c r="J13" s="29"/>
      <c r="P13" s="40"/>
      <c r="Q13" s="33" t="s">
        <v>221</v>
      </c>
      <c r="R13" s="37" t="s">
        <v>217</v>
      </c>
      <c r="S13" s="56">
        <f t="shared" si="0"/>
        <v>0</v>
      </c>
    </row>
    <row r="14" ht="15" customHeight="1" spans="1:19">
      <c r="A14" s="40"/>
      <c r="B14" s="33" t="s">
        <v>218</v>
      </c>
      <c r="C14" s="37" t="s">
        <v>222</v>
      </c>
      <c r="D14" s="38">
        <f>SUM(Sheet1!BD:BD)*D1</f>
        <v>0</v>
      </c>
      <c r="E14" s="37" t="s">
        <v>217</v>
      </c>
      <c r="F14" s="38">
        <f>D14*Sheet3!$Q$1*6</f>
        <v>0</v>
      </c>
      <c r="G14" s="29"/>
      <c r="H14" s="29"/>
      <c r="J14" s="29"/>
      <c r="P14" s="40"/>
      <c r="Q14" s="33" t="s">
        <v>223</v>
      </c>
      <c r="R14" s="37" t="s">
        <v>217</v>
      </c>
      <c r="S14" s="56">
        <f t="shared" si="0"/>
        <v>0</v>
      </c>
    </row>
    <row r="15" ht="15" customHeight="1" spans="1:19">
      <c r="A15" s="40"/>
      <c r="B15" s="33" t="s">
        <v>219</v>
      </c>
      <c r="C15" s="37" t="s">
        <v>222</v>
      </c>
      <c r="D15" s="38">
        <f>SUM(Sheet1!BE:BE)*D1</f>
        <v>0</v>
      </c>
      <c r="E15" s="37" t="s">
        <v>217</v>
      </c>
      <c r="F15" s="38">
        <f>D15*Sheet3!$Q$1*9</f>
        <v>0</v>
      </c>
      <c r="G15" s="29"/>
      <c r="H15" s="29"/>
      <c r="J15" s="29"/>
      <c r="P15" s="40"/>
      <c r="Q15" s="33" t="s">
        <v>224</v>
      </c>
      <c r="R15" s="37" t="s">
        <v>217</v>
      </c>
      <c r="S15" s="56">
        <f t="shared" si="0"/>
        <v>0</v>
      </c>
    </row>
    <row r="16" ht="15" customHeight="1" spans="1:19">
      <c r="A16" s="40"/>
      <c r="B16" s="33" t="s">
        <v>221</v>
      </c>
      <c r="C16" s="37" t="s">
        <v>222</v>
      </c>
      <c r="D16" s="38">
        <f>SUM(Sheet1!BF:BF)*D1</f>
        <v>0</v>
      </c>
      <c r="E16" s="37" t="s">
        <v>217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225</v>
      </c>
      <c r="R16" s="51" t="s">
        <v>220</v>
      </c>
      <c r="S16" s="38">
        <f>D23</f>
        <v>0</v>
      </c>
    </row>
    <row r="17" ht="15" customHeight="1" spans="1:19">
      <c r="A17" s="40"/>
      <c r="B17" s="33" t="s">
        <v>223</v>
      </c>
      <c r="C17" s="37" t="s">
        <v>222</v>
      </c>
      <c r="D17" s="38">
        <f>SUM(Sheet1!BG:BG)*D1</f>
        <v>0</v>
      </c>
      <c r="E17" s="37" t="s">
        <v>217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207</v>
      </c>
      <c r="S17" s="38">
        <f>D24</f>
        <v>545.6682</v>
      </c>
    </row>
    <row r="18" ht="15" customHeight="1" spans="1:19">
      <c r="A18" s="40"/>
      <c r="B18" s="33" t="s">
        <v>58</v>
      </c>
      <c r="C18" s="37" t="s">
        <v>220</v>
      </c>
      <c r="D18" s="38">
        <f>SUM(Sheet1!BH:BH)*D1</f>
        <v>0</v>
      </c>
      <c r="E18" s="37" t="s">
        <v>217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207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220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226</v>
      </c>
      <c r="B20" s="33" t="s">
        <v>60</v>
      </c>
      <c r="C20" s="37" t="s">
        <v>207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225</v>
      </c>
      <c r="C23" s="51" t="s">
        <v>220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207</v>
      </c>
      <c r="D24" s="52">
        <f>SUM(Sheet1!BR:BR)*D1*1.05</f>
        <v>545.6682</v>
      </c>
      <c r="E24" s="36"/>
      <c r="F24" s="36"/>
    </row>
    <row r="25" spans="1:6">
      <c r="A25" s="34" t="s">
        <v>68</v>
      </c>
      <c r="B25" s="34"/>
      <c r="C25" s="51" t="s">
        <v>207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130</v>
      </c>
      <c r="C2" s="5" t="s">
        <v>228</v>
      </c>
      <c r="D2" s="5"/>
      <c r="E2" s="5"/>
      <c r="F2" s="5"/>
      <c r="G2" s="5"/>
      <c r="H2" s="5"/>
      <c r="I2" s="5"/>
      <c r="J2" s="5"/>
      <c r="K2" s="13" t="s">
        <v>229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128</v>
      </c>
      <c r="V2" s="5" t="s">
        <v>151</v>
      </c>
      <c r="W2" s="17" t="s">
        <v>230</v>
      </c>
      <c r="X2" s="17"/>
      <c r="Z2" s="5" t="s">
        <v>231</v>
      </c>
    </row>
    <row r="3" spans="1:26">
      <c r="A3" s="5" t="s">
        <v>232</v>
      </c>
      <c r="B3" s="5" t="s">
        <v>233</v>
      </c>
      <c r="C3" s="5" t="s">
        <v>234</v>
      </c>
      <c r="D3" s="5" t="s">
        <v>235</v>
      </c>
      <c r="E3" s="5" t="s">
        <v>236</v>
      </c>
      <c r="F3" s="5" t="s">
        <v>237</v>
      </c>
      <c r="G3" s="5" t="s">
        <v>238</v>
      </c>
      <c r="H3" s="5" t="s">
        <v>239</v>
      </c>
      <c r="I3" s="5" t="s">
        <v>240</v>
      </c>
      <c r="J3" s="5" t="s">
        <v>241</v>
      </c>
      <c r="K3" s="5" t="s">
        <v>242</v>
      </c>
      <c r="L3" s="5" t="s">
        <v>243</v>
      </c>
      <c r="M3" s="5" t="s">
        <v>244</v>
      </c>
      <c r="N3" s="5" t="s">
        <v>245</v>
      </c>
      <c r="O3" s="5" t="s">
        <v>246</v>
      </c>
      <c r="P3" s="5" t="s">
        <v>247</v>
      </c>
      <c r="Q3" s="5" t="s">
        <v>248</v>
      </c>
      <c r="R3" s="5" t="s">
        <v>249</v>
      </c>
      <c r="S3" s="5" t="s">
        <v>250</v>
      </c>
      <c r="T3" s="5" t="s">
        <v>251</v>
      </c>
      <c r="U3" s="5" t="s">
        <v>252</v>
      </c>
      <c r="V3" s="5" t="s">
        <v>253</v>
      </c>
      <c r="W3" s="18" t="s">
        <v>131</v>
      </c>
      <c r="X3" s="18" t="s">
        <v>132</v>
      </c>
      <c r="Z3" s="5" t="s">
        <v>131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130</v>
      </c>
      <c r="C11" s="5" t="s">
        <v>228</v>
      </c>
      <c r="D11" s="5"/>
      <c r="E11" s="5"/>
      <c r="F11" s="5"/>
      <c r="G11" s="5" t="s">
        <v>229</v>
      </c>
      <c r="H11" s="5"/>
      <c r="I11" s="5"/>
      <c r="J11" s="5"/>
      <c r="K11" s="5"/>
      <c r="L11" s="5"/>
      <c r="M11" s="5" t="s">
        <v>128</v>
      </c>
      <c r="N11" s="5" t="s">
        <v>151</v>
      </c>
      <c r="O11" s="17" t="s">
        <v>230</v>
      </c>
      <c r="P11" s="17"/>
      <c r="R11" s="5" t="s">
        <v>231</v>
      </c>
    </row>
    <row r="12" spans="1:18">
      <c r="A12" s="5" t="s">
        <v>232</v>
      </c>
      <c r="B12" s="5" t="s">
        <v>233</v>
      </c>
      <c r="C12" s="5" t="s">
        <v>234</v>
      </c>
      <c r="D12" s="5" t="s">
        <v>235</v>
      </c>
      <c r="E12" s="5" t="s">
        <v>237</v>
      </c>
      <c r="F12" s="5" t="s">
        <v>238</v>
      </c>
      <c r="G12" s="5" t="s">
        <v>242</v>
      </c>
      <c r="H12" s="5" t="s">
        <v>236</v>
      </c>
      <c r="I12" s="5" t="s">
        <v>243</v>
      </c>
      <c r="J12" s="5" t="s">
        <v>239</v>
      </c>
      <c r="K12" s="5" t="s">
        <v>240</v>
      </c>
      <c r="L12" s="5" t="s">
        <v>241</v>
      </c>
      <c r="M12" s="5" t="s">
        <v>252</v>
      </c>
      <c r="N12" s="5" t="s">
        <v>253</v>
      </c>
      <c r="O12" s="18" t="s">
        <v>131</v>
      </c>
      <c r="P12" s="18" t="s">
        <v>132</v>
      </c>
      <c r="R12" s="5" t="s">
        <v>131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129</v>
      </c>
      <c r="B18" s="9" t="s">
        <v>130</v>
      </c>
      <c r="C18" s="9" t="s">
        <v>256</v>
      </c>
      <c r="D18" s="9"/>
      <c r="E18" s="9"/>
      <c r="F18" s="9"/>
      <c r="G18" s="9" t="s">
        <v>257</v>
      </c>
      <c r="H18" s="9"/>
      <c r="I18" s="9"/>
      <c r="J18" s="9"/>
      <c r="K18" s="17" t="s">
        <v>128</v>
      </c>
      <c r="L18" s="17" t="s">
        <v>230</v>
      </c>
      <c r="M18" s="17"/>
      <c r="N18" s="21"/>
      <c r="O18" s="17" t="s">
        <v>231</v>
      </c>
    </row>
    <row r="19" spans="1:15">
      <c r="A19" s="9" t="s">
        <v>232</v>
      </c>
      <c r="B19" s="9" t="s">
        <v>233</v>
      </c>
      <c r="C19" s="9" t="s">
        <v>234</v>
      </c>
      <c r="D19" s="9" t="s">
        <v>235</v>
      </c>
      <c r="E19" s="9" t="s">
        <v>237</v>
      </c>
      <c r="F19" s="9" t="s">
        <v>238</v>
      </c>
      <c r="G19" s="9" t="s">
        <v>242</v>
      </c>
      <c r="H19" s="9" t="s">
        <v>236</v>
      </c>
      <c r="I19" s="9" t="s">
        <v>239</v>
      </c>
      <c r="J19" s="9" t="s">
        <v>240</v>
      </c>
      <c r="K19" s="9" t="s">
        <v>252</v>
      </c>
      <c r="L19" s="17" t="s">
        <v>131</v>
      </c>
      <c r="M19" s="17" t="s">
        <v>132</v>
      </c>
      <c r="N19" s="21"/>
      <c r="O19" s="17" t="s">
        <v>131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